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4\"/>
    </mc:Choice>
  </mc:AlternateContent>
  <xr:revisionPtr revIDLastSave="0" documentId="13_ncr:1_{64FD9C5D-771B-445D-BBED-2CF16D7EB19A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Agosto_2024" sheetId="26" r:id="rId1"/>
    <sheet name="2023-2024" sheetId="25" r:id="rId2"/>
  </sheets>
  <definedNames>
    <definedName name="_xlnm._FilterDatabase" localSheetId="1" hidden="1">'2023-2024'!$B$6:$G$337</definedName>
    <definedName name="_xlnm._FilterDatabase" localSheetId="0" hidden="1">Agosto_2024!$A$6:$S$308</definedName>
    <definedName name="_xlnm.Print_Titles" localSheetId="0">Agosto_2024!$6:$6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37" i="26" l="1"/>
  <c r="F254" i="25" l="1"/>
  <c r="E254" i="25"/>
  <c r="F337" i="25"/>
  <c r="E337" i="25"/>
  <c r="F301" i="25"/>
  <c r="E301" i="25"/>
  <c r="F299" i="25"/>
  <c r="E299" i="25"/>
  <c r="F278" i="25"/>
  <c r="E278" i="25"/>
  <c r="F265" i="25"/>
  <c r="E265" i="25"/>
  <c r="F263" i="25"/>
  <c r="E263" i="25"/>
  <c r="F214" i="25"/>
  <c r="E214" i="25"/>
  <c r="F209" i="25"/>
  <c r="E209" i="25"/>
  <c r="F183" i="25"/>
  <c r="E183" i="25"/>
  <c r="F181" i="25"/>
  <c r="E181" i="25"/>
  <c r="F179" i="25"/>
  <c r="E179" i="25"/>
  <c r="F177" i="25"/>
  <c r="E177" i="25"/>
  <c r="F175" i="25"/>
  <c r="E175" i="25"/>
  <c r="F173" i="25"/>
  <c r="E173" i="25"/>
  <c r="F143" i="25"/>
  <c r="E143" i="25"/>
  <c r="F89" i="25"/>
  <c r="E89" i="25"/>
  <c r="F86" i="25"/>
  <c r="E86" i="25"/>
  <c r="F67" i="25"/>
  <c r="E67" i="25"/>
  <c r="F35" i="25"/>
  <c r="E35" i="25"/>
  <c r="F31" i="25"/>
  <c r="E31" i="25"/>
  <c r="F20" i="25"/>
  <c r="E20" i="25"/>
  <c r="E338" i="25" l="1"/>
  <c r="E342" i="25" s="1"/>
  <c r="F338" i="25"/>
  <c r="F342" i="25" s="1"/>
  <c r="F237" i="26" l="1"/>
  <c r="G237" i="26"/>
  <c r="I237" i="26"/>
  <c r="J237" i="26"/>
  <c r="K237" i="26"/>
  <c r="L237" i="26"/>
  <c r="M237" i="26"/>
  <c r="N237" i="26"/>
  <c r="O237" i="26"/>
  <c r="P237" i="26"/>
  <c r="P308" i="26"/>
  <c r="O308" i="26"/>
  <c r="N308" i="26"/>
  <c r="M308" i="26"/>
  <c r="L308" i="26"/>
  <c r="K308" i="26"/>
  <c r="J308" i="26"/>
  <c r="I308" i="26"/>
  <c r="G308" i="26"/>
  <c r="F308" i="26"/>
  <c r="E308" i="26"/>
  <c r="P275" i="26"/>
  <c r="O275" i="26"/>
  <c r="N275" i="26"/>
  <c r="M275" i="26"/>
  <c r="L275" i="26"/>
  <c r="K275" i="26"/>
  <c r="J275" i="26"/>
  <c r="I275" i="26"/>
  <c r="G275" i="26"/>
  <c r="F275" i="26"/>
  <c r="E275" i="26"/>
  <c r="P273" i="26"/>
  <c r="O273" i="26"/>
  <c r="N273" i="26"/>
  <c r="M273" i="26"/>
  <c r="L273" i="26"/>
  <c r="K273" i="26"/>
  <c r="J273" i="26"/>
  <c r="I273" i="26"/>
  <c r="G273" i="26"/>
  <c r="F273" i="26"/>
  <c r="E273" i="26"/>
  <c r="P254" i="26"/>
  <c r="O254" i="26"/>
  <c r="N254" i="26"/>
  <c r="M254" i="26"/>
  <c r="L254" i="26"/>
  <c r="K254" i="26"/>
  <c r="J254" i="26"/>
  <c r="I254" i="26"/>
  <c r="G254" i="26"/>
  <c r="F254" i="26"/>
  <c r="E254" i="26"/>
  <c r="P243" i="26"/>
  <c r="O243" i="26"/>
  <c r="N243" i="26"/>
  <c r="M243" i="26"/>
  <c r="L243" i="26"/>
  <c r="K243" i="26"/>
  <c r="J243" i="26"/>
  <c r="I243" i="26"/>
  <c r="G243" i="26"/>
  <c r="F243" i="26"/>
  <c r="E243" i="26"/>
  <c r="P241" i="26"/>
  <c r="O241" i="26"/>
  <c r="N241" i="26"/>
  <c r="M241" i="26"/>
  <c r="L241" i="26"/>
  <c r="K241" i="26"/>
  <c r="J241" i="26"/>
  <c r="I241" i="26"/>
  <c r="G241" i="26"/>
  <c r="F241" i="26"/>
  <c r="E241" i="26"/>
  <c r="P197" i="26"/>
  <c r="O197" i="26"/>
  <c r="N197" i="26"/>
  <c r="M197" i="26"/>
  <c r="L197" i="26"/>
  <c r="K197" i="26"/>
  <c r="J197" i="26"/>
  <c r="I197" i="26"/>
  <c r="G197" i="26"/>
  <c r="F197" i="26"/>
  <c r="E197" i="26"/>
  <c r="P192" i="26"/>
  <c r="O192" i="26"/>
  <c r="N192" i="26"/>
  <c r="M192" i="26"/>
  <c r="L192" i="26"/>
  <c r="K192" i="26"/>
  <c r="J192" i="26"/>
  <c r="I192" i="26"/>
  <c r="G192" i="26"/>
  <c r="F192" i="26"/>
  <c r="E192" i="26"/>
  <c r="P169" i="26"/>
  <c r="O169" i="26"/>
  <c r="N169" i="26"/>
  <c r="M169" i="26"/>
  <c r="L169" i="26"/>
  <c r="K169" i="26"/>
  <c r="J169" i="26"/>
  <c r="I169" i="26"/>
  <c r="G169" i="26"/>
  <c r="F169" i="26"/>
  <c r="E169" i="26"/>
  <c r="P167" i="26"/>
  <c r="O167" i="26"/>
  <c r="N167" i="26"/>
  <c r="M167" i="26"/>
  <c r="L167" i="26"/>
  <c r="K167" i="26"/>
  <c r="J167" i="26"/>
  <c r="I167" i="26"/>
  <c r="G167" i="26"/>
  <c r="F167" i="26"/>
  <c r="E167" i="26"/>
  <c r="P165" i="26"/>
  <c r="O165" i="26"/>
  <c r="N165" i="26"/>
  <c r="M165" i="26"/>
  <c r="L165" i="26"/>
  <c r="K165" i="26"/>
  <c r="J165" i="26"/>
  <c r="I165" i="26"/>
  <c r="G165" i="26"/>
  <c r="F165" i="26"/>
  <c r="E165" i="26"/>
  <c r="P163" i="26"/>
  <c r="O163" i="26"/>
  <c r="N163" i="26"/>
  <c r="M163" i="26"/>
  <c r="L163" i="26"/>
  <c r="K163" i="26"/>
  <c r="J163" i="26"/>
  <c r="I163" i="26"/>
  <c r="G163" i="26"/>
  <c r="F163" i="26"/>
  <c r="E163" i="26"/>
  <c r="P161" i="26"/>
  <c r="O161" i="26"/>
  <c r="N161" i="26"/>
  <c r="M161" i="26"/>
  <c r="L161" i="26"/>
  <c r="K161" i="26"/>
  <c r="J161" i="26"/>
  <c r="I161" i="26"/>
  <c r="G161" i="26"/>
  <c r="F161" i="26"/>
  <c r="E161" i="26"/>
  <c r="P159" i="26"/>
  <c r="O159" i="26"/>
  <c r="N159" i="26"/>
  <c r="M159" i="26"/>
  <c r="L159" i="26"/>
  <c r="K159" i="26"/>
  <c r="J159" i="26"/>
  <c r="I159" i="26"/>
  <c r="G159" i="26"/>
  <c r="F159" i="26"/>
  <c r="E159" i="26"/>
  <c r="P133" i="26"/>
  <c r="O133" i="26"/>
  <c r="N133" i="26"/>
  <c r="M133" i="26"/>
  <c r="L133" i="26"/>
  <c r="K133" i="26"/>
  <c r="J133" i="26"/>
  <c r="I133" i="26"/>
  <c r="G133" i="26"/>
  <c r="F133" i="26"/>
  <c r="E133" i="26"/>
  <c r="P82" i="26"/>
  <c r="O82" i="26"/>
  <c r="N82" i="26"/>
  <c r="M82" i="26"/>
  <c r="L82" i="26"/>
  <c r="K82" i="26"/>
  <c r="J82" i="26"/>
  <c r="I82" i="26"/>
  <c r="G82" i="26"/>
  <c r="F82" i="26"/>
  <c r="E82" i="26"/>
  <c r="P80" i="26"/>
  <c r="O80" i="26"/>
  <c r="N80" i="26"/>
  <c r="M80" i="26"/>
  <c r="L80" i="26"/>
  <c r="K80" i="26"/>
  <c r="J80" i="26"/>
  <c r="I80" i="26"/>
  <c r="G80" i="26"/>
  <c r="F80" i="26"/>
  <c r="E80" i="26"/>
  <c r="P63" i="26"/>
  <c r="O63" i="26"/>
  <c r="N63" i="26"/>
  <c r="M63" i="26"/>
  <c r="L63" i="26"/>
  <c r="K63" i="26"/>
  <c r="J63" i="26"/>
  <c r="I63" i="26"/>
  <c r="G63" i="26"/>
  <c r="F63" i="26"/>
  <c r="E63" i="26"/>
  <c r="P33" i="26"/>
  <c r="O33" i="26"/>
  <c r="N33" i="26"/>
  <c r="M33" i="26"/>
  <c r="L33" i="26"/>
  <c r="K33" i="26"/>
  <c r="J33" i="26"/>
  <c r="I33" i="26"/>
  <c r="G33" i="26"/>
  <c r="F33" i="26"/>
  <c r="E33" i="26"/>
  <c r="P29" i="26"/>
  <c r="O29" i="26"/>
  <c r="N29" i="26"/>
  <c r="M29" i="26"/>
  <c r="L29" i="26"/>
  <c r="K29" i="26"/>
  <c r="J29" i="26"/>
  <c r="I29" i="26"/>
  <c r="G29" i="26"/>
  <c r="F29" i="26"/>
  <c r="E29" i="26"/>
  <c r="P19" i="26"/>
  <c r="O19" i="26"/>
  <c r="N19" i="26"/>
  <c r="M19" i="26"/>
  <c r="L19" i="26"/>
  <c r="K19" i="26"/>
  <c r="J19" i="26"/>
  <c r="I19" i="26"/>
  <c r="G19" i="26"/>
  <c r="F19" i="26"/>
  <c r="E19" i="26"/>
  <c r="I309" i="26" l="1"/>
  <c r="M309" i="26"/>
  <c r="E309" i="26"/>
  <c r="J309" i="26"/>
  <c r="N309" i="26"/>
  <c r="F309" i="26"/>
  <c r="K309" i="26"/>
  <c r="O309" i="26"/>
  <c r="G309" i="26"/>
  <c r="L309" i="26"/>
  <c r="P309" i="26"/>
  <c r="G336" i="25"/>
  <c r="H200" i="26" l="1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29" i="26"/>
  <c r="H230" i="26"/>
  <c r="H231" i="26"/>
  <c r="H232" i="26"/>
  <c r="H233" i="26"/>
  <c r="H234" i="26"/>
  <c r="H235" i="26"/>
  <c r="H236" i="26"/>
  <c r="H238" i="26"/>
  <c r="H307" i="26" l="1"/>
  <c r="G328" i="25" l="1"/>
  <c r="G329" i="25"/>
  <c r="G330" i="25"/>
  <c r="G331" i="25"/>
  <c r="G332" i="25"/>
  <c r="G333" i="25"/>
  <c r="G334" i="25"/>
  <c r="G335" i="25"/>
  <c r="P320" i="26" l="1"/>
  <c r="P322" i="26" s="1"/>
  <c r="O320" i="26"/>
  <c r="O322" i="26" s="1"/>
  <c r="N320" i="26"/>
  <c r="N322" i="26" s="1"/>
  <c r="M320" i="26"/>
  <c r="M322" i="26" s="1"/>
  <c r="L320" i="26"/>
  <c r="L322" i="26" s="1"/>
  <c r="K320" i="26"/>
  <c r="K322" i="26" s="1"/>
  <c r="J320" i="26"/>
  <c r="J322" i="26" s="1"/>
  <c r="I320" i="26"/>
  <c r="I322" i="26" s="1"/>
  <c r="H320" i="26"/>
  <c r="G320" i="26"/>
  <c r="G322" i="26" s="1"/>
  <c r="F320" i="26"/>
  <c r="F322" i="26" s="1"/>
  <c r="E320" i="26"/>
  <c r="E322" i="26" s="1"/>
  <c r="Q319" i="26"/>
  <c r="Q318" i="26"/>
  <c r="Q317" i="26"/>
  <c r="Q316" i="26"/>
  <c r="Q315" i="26"/>
  <c r="Q307" i="26"/>
  <c r="H306" i="26"/>
  <c r="Q306" i="26" s="1"/>
  <c r="H305" i="26"/>
  <c r="Q305" i="26" s="1"/>
  <c r="H304" i="26"/>
  <c r="Q304" i="26" s="1"/>
  <c r="H303" i="26"/>
  <c r="Q303" i="26" s="1"/>
  <c r="H302" i="26"/>
  <c r="Q302" i="26" s="1"/>
  <c r="H301" i="26"/>
  <c r="Q301" i="26" s="1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8" i="26"/>
  <c r="Q278" i="26" s="1"/>
  <c r="H277" i="26"/>
  <c r="Q277" i="26" s="1"/>
  <c r="H276" i="26"/>
  <c r="H274" i="26"/>
  <c r="H275" i="26" s="1"/>
  <c r="H272" i="26"/>
  <c r="H271" i="26"/>
  <c r="Q271" i="26" s="1"/>
  <c r="H270" i="26"/>
  <c r="Q270" i="26" s="1"/>
  <c r="H269" i="26"/>
  <c r="Q269" i="26" s="1"/>
  <c r="H268" i="26"/>
  <c r="Q268" i="26" s="1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8" i="26"/>
  <c r="Q258" i="26" s="1"/>
  <c r="H257" i="26"/>
  <c r="Q257" i="26" s="1"/>
  <c r="H256" i="26"/>
  <c r="Q256" i="26" s="1"/>
  <c r="H255" i="26"/>
  <c r="H253" i="26"/>
  <c r="Q253" i="26" s="1"/>
  <c r="H252" i="26"/>
  <c r="Q252" i="26" s="1"/>
  <c r="H251" i="26"/>
  <c r="Q251" i="26" s="1"/>
  <c r="H250" i="26"/>
  <c r="Q250" i="26" s="1"/>
  <c r="H249" i="26"/>
  <c r="Q249" i="26" s="1"/>
  <c r="H248" i="26"/>
  <c r="Q248" i="26" s="1"/>
  <c r="H247" i="26"/>
  <c r="Q247" i="26" s="1"/>
  <c r="H246" i="26"/>
  <c r="Q246" i="26" s="1"/>
  <c r="H245" i="26"/>
  <c r="H244" i="26"/>
  <c r="H242" i="26"/>
  <c r="H240" i="26"/>
  <c r="Q240" i="26" s="1"/>
  <c r="H239" i="26"/>
  <c r="Q238" i="26"/>
  <c r="Q236" i="26"/>
  <c r="Q235" i="26"/>
  <c r="Q234" i="26"/>
  <c r="Q233" i="26"/>
  <c r="Q232" i="26"/>
  <c r="Q231" i="26"/>
  <c r="Q230" i="26"/>
  <c r="Q229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H199" i="26"/>
  <c r="H198" i="26"/>
  <c r="H237" i="26" s="1"/>
  <c r="H196" i="26"/>
  <c r="Q196" i="26" s="1"/>
  <c r="H195" i="26"/>
  <c r="Q195" i="26" s="1"/>
  <c r="H194" i="26"/>
  <c r="H193" i="26"/>
  <c r="H191" i="26"/>
  <c r="Q191" i="26" s="1"/>
  <c r="H190" i="26"/>
  <c r="Q190" i="26" s="1"/>
  <c r="H189" i="26"/>
  <c r="Q189" i="26" s="1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Q172" i="26" s="1"/>
  <c r="H171" i="26"/>
  <c r="H170" i="26"/>
  <c r="H168" i="26"/>
  <c r="H169" i="26" s="1"/>
  <c r="H166" i="26"/>
  <c r="H167" i="26" s="1"/>
  <c r="H164" i="26"/>
  <c r="H165" i="26" s="1"/>
  <c r="H162" i="26"/>
  <c r="H163" i="26" s="1"/>
  <c r="H160" i="26"/>
  <c r="H158" i="26"/>
  <c r="Q158" i="26" s="1"/>
  <c r="H157" i="26"/>
  <c r="Q157" i="26" s="1"/>
  <c r="H156" i="26"/>
  <c r="Q156" i="26" s="1"/>
  <c r="H155" i="26"/>
  <c r="Q155" i="26" s="1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Q138" i="26" s="1"/>
  <c r="H137" i="26"/>
  <c r="Q137" i="26" s="1"/>
  <c r="H136" i="26"/>
  <c r="Q136" i="26" s="1"/>
  <c r="H135" i="26"/>
  <c r="H134" i="26"/>
  <c r="H132" i="26"/>
  <c r="Q132" i="26" s="1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Q86" i="26" s="1"/>
  <c r="H85" i="26"/>
  <c r="Q85" i="26" s="1"/>
  <c r="H84" i="26"/>
  <c r="H83" i="26"/>
  <c r="H81" i="26"/>
  <c r="H82" i="26" s="1"/>
  <c r="H79" i="26"/>
  <c r="Q79" i="26" s="1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Q68" i="26" s="1"/>
  <c r="H67" i="26"/>
  <c r="H66" i="26"/>
  <c r="Q66" i="26" s="1"/>
  <c r="H65" i="26"/>
  <c r="Q65" i="26" s="1"/>
  <c r="H64" i="26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H35" i="26"/>
  <c r="Q35" i="26" s="1"/>
  <c r="H34" i="26"/>
  <c r="H32" i="26"/>
  <c r="H31" i="26"/>
  <c r="Q31" i="26" s="1"/>
  <c r="H30" i="26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2" i="26"/>
  <c r="H21" i="26"/>
  <c r="Q21" i="26" s="1"/>
  <c r="H20" i="26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H7" i="26"/>
  <c r="Q7" i="26" s="1"/>
  <c r="Q276" i="26" l="1"/>
  <c r="Q308" i="26" s="1"/>
  <c r="H308" i="26"/>
  <c r="H273" i="26"/>
  <c r="H241" i="26"/>
  <c r="H254" i="26"/>
  <c r="Q242" i="26"/>
  <c r="Q243" i="26" s="1"/>
  <c r="H243" i="26"/>
  <c r="Q198" i="26"/>
  <c r="Q193" i="26"/>
  <c r="H197" i="26"/>
  <c r="H192" i="26"/>
  <c r="Q160" i="26"/>
  <c r="Q161" i="26" s="1"/>
  <c r="H161" i="26"/>
  <c r="Q134" i="26"/>
  <c r="H159" i="26"/>
  <c r="Q83" i="26"/>
  <c r="H133" i="26"/>
  <c r="Q64" i="26"/>
  <c r="H80" i="26"/>
  <c r="Q34" i="26"/>
  <c r="H63" i="26"/>
  <c r="Q30" i="26"/>
  <c r="H33" i="26"/>
  <c r="Q20" i="26"/>
  <c r="H29" i="26"/>
  <c r="H19" i="26"/>
  <c r="Q274" i="26"/>
  <c r="Q275" i="26" s="1"/>
  <c r="Q272" i="26"/>
  <c r="Q255" i="26"/>
  <c r="Q245" i="26"/>
  <c r="Q244" i="26"/>
  <c r="Q239" i="26"/>
  <c r="Q241" i="26" s="1"/>
  <c r="Q218" i="26"/>
  <c r="Q216" i="26"/>
  <c r="Q200" i="26"/>
  <c r="Q199" i="26"/>
  <c r="Q194" i="26"/>
  <c r="Q171" i="26"/>
  <c r="Q170" i="26"/>
  <c r="Q168" i="26"/>
  <c r="Q169" i="26" s="1"/>
  <c r="Q166" i="26"/>
  <c r="Q167" i="26" s="1"/>
  <c r="Q164" i="26"/>
  <c r="Q165" i="26" s="1"/>
  <c r="Q162" i="26"/>
  <c r="Q163" i="26" s="1"/>
  <c r="Q135" i="26"/>
  <c r="Q84" i="26"/>
  <c r="Q81" i="26"/>
  <c r="Q82" i="26" s="1"/>
  <c r="Q67" i="26"/>
  <c r="Q36" i="26"/>
  <c r="Q32" i="26"/>
  <c r="Q22" i="26"/>
  <c r="Q8" i="26"/>
  <c r="Q19" i="26" s="1"/>
  <c r="Q320" i="26"/>
  <c r="Q237" i="26" l="1"/>
  <c r="H309" i="26"/>
  <c r="H322" i="26" s="1"/>
  <c r="Q273" i="26"/>
  <c r="Q254" i="26"/>
  <c r="Q192" i="26"/>
  <c r="Q197" i="26"/>
  <c r="Q159" i="26"/>
  <c r="Q133" i="26"/>
  <c r="Q33" i="26"/>
  <c r="Q80" i="26"/>
  <c r="Q63" i="26"/>
  <c r="Q29" i="26"/>
  <c r="Q309" i="26" l="1"/>
  <c r="Q322" i="26" s="1"/>
  <c r="G340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0" i="25"/>
  <c r="G32" i="25"/>
  <c r="G33" i="25"/>
  <c r="G34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7" i="25"/>
  <c r="G88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4" i="25"/>
  <c r="G175" i="25" s="1"/>
  <c r="G176" i="25"/>
  <c r="G177" i="25" s="1"/>
  <c r="G178" i="25"/>
  <c r="G179" i="25" s="1"/>
  <c r="G180" i="25"/>
  <c r="G181" i="25" s="1"/>
  <c r="G182" i="25"/>
  <c r="G183" i="25" s="1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10" i="25"/>
  <c r="G211" i="25"/>
  <c r="G212" i="25"/>
  <c r="G213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5" i="25"/>
  <c r="G256" i="25"/>
  <c r="G257" i="25"/>
  <c r="G258" i="25"/>
  <c r="G259" i="25"/>
  <c r="G260" i="25"/>
  <c r="G261" i="25"/>
  <c r="G262" i="25"/>
  <c r="G264" i="25"/>
  <c r="G265" i="25" s="1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300" i="25"/>
  <c r="G301" i="25" s="1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7" i="25"/>
  <c r="G89" i="25" l="1"/>
  <c r="G35" i="25"/>
  <c r="G254" i="25"/>
  <c r="G337" i="25"/>
  <c r="G173" i="25"/>
  <c r="G67" i="25"/>
  <c r="G299" i="25"/>
  <c r="G214" i="25"/>
  <c r="G143" i="25"/>
  <c r="G86" i="25"/>
  <c r="G31" i="25"/>
  <c r="G278" i="25"/>
  <c r="G20" i="25"/>
  <c r="G263" i="25"/>
  <c r="G209" i="25"/>
  <c r="G338" i="25" l="1"/>
  <c r="G342" i="25" s="1"/>
</calcChain>
</file>

<file path=xl/sharedStrings.xml><?xml version="1.0" encoding="utf-8"?>
<sst xmlns="http://schemas.openxmlformats.org/spreadsheetml/2006/main" count="1291" uniqueCount="328">
  <si>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</si>
  <si>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</si>
  <si>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</si>
  <si>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</si>
  <si>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</si>
  <si>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</si>
  <si>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</si>
  <si>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</si>
  <si>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</si>
  <si>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</si>
  <si>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</si>
  <si>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</si>
  <si>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</si>
  <si>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</si>
  <si>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</si>
  <si>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</si>
  <si>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</si>
  <si>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</si>
  <si>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</si>
  <si>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</si>
  <si>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</si>
  <si>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</si>
  <si>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</si>
  <si>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</si>
  <si>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</si>
  <si>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</si>
  <si>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</si>
  <si>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</si>
  <si>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</si>
  <si>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</si>
  <si>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</si>
  <si>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</si>
  <si>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</si>
  <si>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</si>
  <si>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</si>
  <si>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</si>
  <si>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</si>
  <si>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</si>
  <si>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</si>
  <si>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</si>
  <si>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</si>
  <si>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</si>
  <si>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</si>
  <si>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</si>
  <si>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</si>
  <si>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</si>
  <si>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</si>
  <si>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</si>
  <si>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</si>
  <si>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</si>
  <si>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</si>
  <si>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</si>
  <si>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</si>
  <si>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</si>
  <si>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</si>
  <si>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</si>
  <si>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</si>
  <si>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</si>
  <si>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</si>
  <si>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</si>
  <si>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</si>
  <si>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</si>
  <si>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</si>
  <si>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</si>
  <si>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</si>
  <si>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</si>
  <si>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</si>
  <si>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</si>
  <si>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</si>
  <si>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</si>
  <si>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</si>
  <si>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</si>
  <si>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</si>
  <si>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</si>
  <si>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</si>
  <si>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</si>
  <si>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</si>
  <si>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</si>
  <si>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</si>
  <si>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</si>
  <si>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UNIVERSIDAD EL BOSQUE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</si>
  <si>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</si>
  <si>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</si>
  <si>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</si>
  <si>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</si>
  <si>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</si>
  <si>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</si>
  <si>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</si>
  <si>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</si>
  <si>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</si>
  <si>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</si>
  <si>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</si>
  <si>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INSTITUTO DE EDUCACION INGABO</t>
  </si>
  <si>
    <t>DEPARTAMENTO DEL GUAINIA</t>
  </si>
  <si>
    <t>SERVICIO SECCIONAL DE SALUD DEL GUAINIA</t>
  </si>
  <si>
    <t>SECRETARIA DE SALUD MUNICIPIO DOSQUEBRADAS</t>
  </si>
  <si>
    <t>MUNICIPIO VILLA DEL ROSARIO</t>
  </si>
  <si>
    <t>COSMITET LTDA CORPORACION DE SERVICIOS MEDICOS INTERNANCIONALES THEM Y CIA LTDA</t>
  </si>
  <si>
    <t>ECOPETROL S.A.</t>
  </si>
  <si>
    <t>DISPENSARIO MEDICO NIVEL II BARRANQUILLA</t>
  </si>
  <si>
    <t>Variación</t>
  </si>
  <si>
    <t>OTROS DEURDORES DIFERENTES A VSS</t>
  </si>
  <si>
    <t>GLADYS  ZAPATA SANCHEZ</t>
  </si>
  <si>
    <t>Comparativo saldos cartera vigencia 2023-2024</t>
  </si>
  <si>
    <t xml:space="preserve">ADMINISTRADORA DE RECURS DEL SGSSS-ADRES DE RECURS DEL SGSSS-ADRES </t>
  </si>
  <si>
    <t xml:space="preserve">AMERICARES FOUNDATION INC   </t>
  </si>
  <si>
    <t>MARIA DEL PILAR SANCHEZ MARSIGLIA</t>
  </si>
  <si>
    <t>ORGANIZACION INTERNACIONAL PARA LAS MIGRACIONES O I M</t>
  </si>
  <si>
    <t>SERVICIO NACIONAL DE APRENDIZAJE</t>
  </si>
  <si>
    <t>YURI MARCELA TORO RAMIREZ</t>
  </si>
  <si>
    <t>SEGUROS BOLIVAR SA</t>
  </si>
  <si>
    <t>AXA COLPATRIA SEGUROS S A</t>
  </si>
  <si>
    <t>LA PREVISORA S A COMPAÑIA DE SEGUROS</t>
  </si>
  <si>
    <t>COMPANIA DE SEGUROS BOLIVAR S A</t>
  </si>
  <si>
    <t>SEGUROS DE VIDA DEL ESTADO S.A</t>
  </si>
  <si>
    <t>SEGUROS DEL ESTADO S.A.</t>
  </si>
  <si>
    <t>LA EQUIDAD SEGUROS GENERALES ORGANISMO COOPERATIVO Y/O LA EQUIDAD SEGUROS GENERALES</t>
  </si>
  <si>
    <t>ASEGURADORA SOLIDARIA DE COLOMBIA ENTIDAD COOPERATIVA</t>
  </si>
  <si>
    <t>SEGUROS GENERALES SURAMERICANA S. A.</t>
  </si>
  <si>
    <t>MAPFRE SEGUROS GENERALES DE COLOMBIA S.A.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</si>
  <si>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</si>
  <si>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</si>
  <si>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</si>
  <si>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</si>
  <si>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</si>
  <si>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</si>
  <si>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</si>
  <si>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</si>
  <si>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</si>
  <si>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</si>
  <si>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</si>
  <si>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</si>
  <si>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</si>
  <si>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</si>
  <si>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</si>
  <si>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</si>
  <si>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</si>
  <si>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ENTIDAD PROMOTORA DE SALUD MALLAMAS E P S INDIGENA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</si>
  <si>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</si>
  <si>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</si>
  <si>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</si>
  <si>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</si>
  <si>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</si>
  <si>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</si>
  <si>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</si>
  <si>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</si>
  <si>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</si>
  <si>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</si>
  <si>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</si>
  <si>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EPS FAMILIAR DE COLOMBIA S.A.S.</t>
  </si>
  <si>
    <t>INSTITUTO DE FORMACION E INVESTIGACION TECNICA S.A.S.</t>
  </si>
  <si>
    <t>ESCUELA DE CAPACITACION COLOMBIA FUNCA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</si>
  <si>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</si>
  <si>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</si>
  <si>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</si>
  <si>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</si>
  <si>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</si>
  <si>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</si>
  <si>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</si>
  <si>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</si>
  <si>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</si>
  <si>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</si>
  <si>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</si>
  <si>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</si>
  <si>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</si>
  <si>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</si>
  <si>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</si>
  <si>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</si>
  <si>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</si>
  <si>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</si>
  <si>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</si>
  <si>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</si>
  <si>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</si>
  <si>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</si>
  <si>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</si>
  <si>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</si>
  <si>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</si>
  <si>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</si>
  <si>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</si>
  <si>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</si>
  <si>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</si>
  <si>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</si>
  <si>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</si>
  <si>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</si>
  <si>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</si>
  <si>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</si>
  <si>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</si>
  <si>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</si>
  <si>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</si>
  <si>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</si>
  <si>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</si>
  <si>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</si>
  <si>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</si>
  <si>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</si>
  <si>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</si>
  <si>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</si>
  <si>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</si>
  <si>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</si>
  <si>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</si>
  <si>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</si>
  <si>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</si>
  <si>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</si>
  <si>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</si>
  <si>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</si>
  <si>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</si>
  <si>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</si>
  <si>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</si>
  <si>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</si>
  <si>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</si>
  <si>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PLANADAS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</si>
  <si>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</si>
  <si>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</si>
  <si>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</si>
  <si>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</si>
  <si>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</si>
  <si>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SAN JOSE DE CUCUTA</t>
  </si>
  <si>
    <t>MUNICIPIO DE MEDELLIN</t>
  </si>
  <si>
    <t>MUNICIPIO DE CARACOLÍ (ANTIOQUIA)</t>
  </si>
  <si>
    <t>MUNICIPIO DE MARINILLA</t>
  </si>
  <si>
    <t>MUNICIPIO NECOCLÍ (ANTIOQUIA)</t>
  </si>
  <si>
    <t>MUNICIPIO GÓMEZ PLATA (ANTIOQUIA)</t>
  </si>
  <si>
    <t>MUNICIPIO DE NEIVA</t>
  </si>
  <si>
    <t>MUNICIPIO SANTA MARIA (HUILA)</t>
  </si>
  <si>
    <t>MUNICIPIO DE PEREIRA- SECRETARIA DE SALUD DE PEREIRA (RISARALDA)</t>
  </si>
  <si>
    <t>EMCOSALUD GRUPO EMPRESARIAL</t>
  </si>
  <si>
    <t>FUNDACION COSME Y DAMIAN</t>
  </si>
  <si>
    <t>SERVICIOS MEDICOS INTEGRALES DE SALUD SAS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</si>
  <si>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</si>
  <si>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</si>
  <si>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</si>
  <si>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</si>
  <si>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</si>
  <si>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</si>
  <si>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</si>
  <si>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</si>
  <si>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</si>
  <si>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</si>
  <si>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</si>
  <si>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</si>
  <si>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</si>
  <si>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</si>
  <si>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</si>
  <si>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</si>
  <si>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</si>
  <si>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</si>
  <si>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</si>
  <si>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</si>
  <si>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</si>
  <si>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</si>
  <si>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</si>
  <si>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</si>
  <si>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</si>
  <si>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</si>
  <si>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</si>
  <si>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ENTIDAD PROMOTORA DE SALUD DEL REGIMEN SUBSIDIADO EPSS CONVIDA</t>
  </si>
  <si>
    <t>EMPRESA PROMOTORA DE SALUD ECOOPSOS EPS S.A.S.</t>
  </si>
  <si>
    <t>MEDIMAS EPS S.A.S</t>
  </si>
  <si>
    <t>PREVIMEDICS S.A.</t>
  </si>
  <si>
    <t>MEDICOS ASOCIADOS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</si>
  <si>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</si>
  <si>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</si>
  <si>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</si>
  <si>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</si>
  <si>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</si>
  <si>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EMPRESA NACIONAL PROMOTORA DEL DESARROLLO TERRITORIAL- ENTERRITORIO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</si>
  <si>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</si>
  <si>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</si>
  <si>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</si>
  <si>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</si>
  <si>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</si>
  <si>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CRUZ ROJA COLOMBIANA SECCIONAL CUNDINAMARCA Y BOGOTA</t>
  </si>
  <si>
    <t>FIDUCIARIA LA PREVISORA S.A. Y/O FIDUPREVISORA S 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</si>
  <si>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</si>
  <si>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</si>
  <si>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</si>
  <si>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</si>
  <si>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</si>
  <si>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</si>
  <si>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</si>
  <si>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</si>
  <si>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</si>
  <si>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</si>
  <si>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</si>
  <si>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</si>
  <si>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</si>
  <si>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</si>
  <si>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</si>
  <si>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 xml:space="preserve">COMPAÑÍA MUNDIAL DE SEGUROS S.A. </t>
  </si>
  <si>
    <t xml:space="preserve">LIBERTY SEGUROS S.A. </t>
  </si>
  <si>
    <t>ENTIDAD PROMOTORA DE SALUD SANITAS SAS EN INTERVENCION BAJO LA MEDIDA DE TOMA DE POSESION</t>
  </si>
  <si>
    <t xml:space="preserve">CAJACOPI EPS S. A. S. </t>
  </si>
  <si>
    <t>EL CENTRO EN SALUD UNISALUD LTDA.</t>
  </si>
  <si>
    <t>AGENCIA DISTRITAL PARA LA EDUCACION SUPERIOR, LA CIENCIA Y LA TECNOLOGÍA "ATENEA"</t>
  </si>
  <si>
    <t xml:space="preserve">MUNICIPIO DE VILLAHERMOSA TOLIMA </t>
  </si>
  <si>
    <t xml:space="preserve">MUNICIPIO DE PALERMO HUILA </t>
  </si>
  <si>
    <t xml:space="preserve">MUNICIPIO COLOMBIA HUILA </t>
  </si>
  <si>
    <t xml:space="preserve">ALCALDIA MUNICIPAL DE ACEVEDO HUILA </t>
  </si>
  <si>
    <t xml:space="preserve">MUNICIPIO TIMANA HUILA </t>
  </si>
  <si>
    <t>MEDICINA INTEGRAL S.A.S.</t>
  </si>
  <si>
    <t>FUNDACION ABOOD SHAIO EN REESTRUCTURACION</t>
  </si>
  <si>
    <t>CORPORACION UNIVERSITARIA JUAN CIUDAD</t>
  </si>
  <si>
    <t xml:space="preserve">UNION TEMPORAL TOLIHUILA REGIONAL 1 TOLIMA </t>
  </si>
  <si>
    <t xml:space="preserve">FIDEICOMISO FONDO NACIONAL DE SALUD </t>
  </si>
  <si>
    <t>AGOSTO</t>
  </si>
  <si>
    <t>ALIANSALUD</t>
  </si>
  <si>
    <t>CAPITAL SALUD  ENTIDAD PROMOTORA DE SALUD</t>
  </si>
  <si>
    <t xml:space="preserve">COLEGIOMAYOR DE NUESTRA SENORA DEL ROSARIO </t>
  </si>
  <si>
    <t>PONTIFICIAUNIVERSIDAD JAVERIANA</t>
  </si>
  <si>
    <t>UNIVERSIDADANTONIO NARINO</t>
  </si>
  <si>
    <t xml:space="preserve">UNIVERSIDADDE LA SABANA </t>
  </si>
  <si>
    <t>SECRETARIA DE SALUDDEL PUTUMAYO</t>
  </si>
  <si>
    <t>CLINICA UNIVERSITARIA COLOMBIA / CLINICA COLSANITAS S A</t>
  </si>
  <si>
    <t xml:space="preserve">ANALISIS Y DIAGNOSTICO EN LABORATORIO SAS   </t>
  </si>
  <si>
    <t>CAJA DE PREVISION SOCIAL DE COMUNICACIONES- CAPRECOM - LIQUIDADA</t>
  </si>
  <si>
    <t>otros</t>
  </si>
  <si>
    <t>EMPRESA DE TRANSPORTE DEL TERCER MILENIO TRANSMILENIO S.A.</t>
  </si>
  <si>
    <t>ASOCIACION DE TURISMO RURAL COMUNITARIO DE BOGOTA CIUDAD BOLIVAR</t>
  </si>
  <si>
    <t xml:space="preserve">FONDO ASISTENCIAL DEL MAGISTERIO DEL CAQUETA LIMITADA  FAMAC LTDA   </t>
  </si>
  <si>
    <t>LAURA KATHERIN MUÑOZ RODRIGUEZ</t>
  </si>
  <si>
    <t>Total otros</t>
  </si>
  <si>
    <t>Agosto_2023</t>
  </si>
  <si>
    <t>Agosto_2024</t>
  </si>
  <si>
    <t>Fecha corte:Agosto 2024</t>
  </si>
  <si>
    <t>CORPORACION UNIVERSITARIA IBEROAMERICANA</t>
  </si>
  <si>
    <t>GOBERNACION DE CHOCO</t>
  </si>
  <si>
    <t>YULY ANDREA GUERRERO MARTINEZ -PARQUE CHAQUEN</t>
  </si>
  <si>
    <t>CARLOS RAUL NARANJO MANZANO</t>
  </si>
  <si>
    <t>DILAN ANDRES GONZALEZ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</si>
</sst>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5" fillId="0" borderId="27" xfId="0" applyFont="1" applyBorder="1"/>
    <xf numFmtId="0" fontId="5" fillId="0" borderId="12" xfId="0" applyFont="1" applyBorder="1"/>
    <xf numFmtId="43" fontId="5" fillId="0" borderId="12" xfId="1" applyFont="1" applyBorder="1"/>
    <xf numFmtId="43" fontId="5" fillId="0" borderId="28" xfId="1" applyFont="1" applyBorder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5" fillId="0" borderId="0" xfId="0" applyFont="1" applyBorder="1"/>
    <xf numFmtId="43" fontId="5" fillId="0" borderId="0" xfId="1" applyFont="1" applyBorder="1"/>
    <xf numFmtId="165" fontId="3" fillId="0" borderId="1" xfId="1" applyNumberFormat="1" applyFont="1" applyFill="1" applyBorder="1" applyAlignment="1">
      <alignment vertical="center"/>
    </xf>
    <xf numFmtId="0" fontId="4" fillId="0" borderId="10" xfId="0" applyFont="1" applyBorder="1" applyAlignment="1">
      <alignment horizontal="centerContinuous"/>
    </xf>
    <xf numFmtId="43" fontId="4" fillId="0" borderId="10" xfId="1" applyFont="1" applyBorder="1"/>
    <xf numFmtId="43" fontId="4" fillId="0" borderId="11" xfId="1" applyFont="1" applyBorder="1"/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S336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C6" sqref="C6"/>
    </sheetView>
  </sheetViews>
  <sheetFormatPr baseColWidth="10" defaultRowHeight="11.25" outlineLevelRow="2" x14ac:dyDescent="0.25"/>
  <cols>
    <col min="1" max="1" width="3.28515625" style="5" customWidth="1"/>
    <col min="2" max="2" width="26.85546875" style="5" customWidth="1"/>
    <col min="3" max="3" width="14" style="80" customWidth="1"/>
    <col min="4" max="4" width="61.140625" style="5" customWidth="1"/>
    <col min="5" max="5" width="12.140625" style="103" customWidth="1"/>
    <col min="6" max="6" width="12.7109375" style="103" customWidth="1"/>
    <col min="7" max="8" width="14" style="103" customWidth="1"/>
    <col min="9" max="9" width="16.28515625" style="103" customWidth="1"/>
    <col min="10" max="10" width="14.7109375" style="103" customWidth="1"/>
    <col min="11" max="11" width="15.7109375" style="103" customWidth="1"/>
    <col min="12" max="12" width="16.28515625" style="103" customWidth="1"/>
    <col min="13" max="13" width="18.7109375" style="103" customWidth="1"/>
    <col min="14" max="14" width="15.7109375" style="103" customWidth="1"/>
    <col min="15" max="16" width="15.85546875" style="103" customWidth="1"/>
    <col min="17" max="17" width="19" style="103" customWidth="1"/>
    <col min="18" max="16384" width="11.42578125" style="5"/>
  </cols>
  <sheetData>
    <row r="1" spans="2:17" x14ac:dyDescent="0.25">
      <c r="B1" s="1"/>
      <c r="C1" s="72" t="s">
        <v>0</v>
      </c>
      <c r="D1" s="3"/>
      <c r="E1" s="102"/>
      <c r="F1" s="102"/>
      <c r="G1" s="102"/>
      <c r="H1" s="102"/>
      <c r="I1" s="108"/>
      <c r="J1" s="108"/>
      <c r="K1" s="108"/>
      <c r="L1" s="108"/>
      <c r="M1" s="108"/>
      <c r="N1" s="108"/>
      <c r="O1" s="108"/>
      <c r="P1" s="108"/>
      <c r="Q1" s="108"/>
    </row>
    <row r="2" spans="2:17" x14ac:dyDescent="0.25">
      <c r="B2" s="1"/>
      <c r="C2" s="72" t="s">
        <v>1</v>
      </c>
      <c r="D2" s="3"/>
      <c r="E2" s="102"/>
      <c r="F2" s="102"/>
      <c r="G2" s="102"/>
      <c r="H2" s="102"/>
      <c r="I2" s="108"/>
      <c r="J2" s="108"/>
      <c r="K2" s="108"/>
      <c r="L2" s="108"/>
      <c r="M2" s="108"/>
      <c r="N2" s="108"/>
      <c r="O2" s="108"/>
      <c r="P2" s="108"/>
      <c r="Q2" s="108"/>
    </row>
    <row r="3" spans="2:17" x14ac:dyDescent="0.25">
      <c r="B3" s="1"/>
      <c r="C3" s="72" t="s">
        <v>2</v>
      </c>
      <c r="D3" s="3"/>
      <c r="E3" s="102"/>
      <c r="F3" s="102"/>
      <c r="G3" s="102"/>
      <c r="H3" s="102"/>
      <c r="I3" s="108"/>
      <c r="J3" s="108"/>
      <c r="K3" s="108"/>
      <c r="L3" s="108"/>
      <c r="M3" s="108"/>
      <c r="N3" s="108"/>
      <c r="O3" s="108"/>
      <c r="P3" s="108"/>
      <c r="Q3" s="108"/>
    </row>
    <row r="4" spans="2:17" x14ac:dyDescent="0.25">
      <c r="B4" s="1"/>
      <c r="C4" s="72" t="s">
        <v>3</v>
      </c>
      <c r="D4" s="3"/>
      <c r="E4" s="102"/>
      <c r="F4" s="102"/>
      <c r="G4" s="102"/>
      <c r="H4" s="102"/>
      <c r="I4" s="108"/>
      <c r="J4" s="108"/>
      <c r="K4" s="108"/>
      <c r="L4" s="108"/>
      <c r="M4" s="108"/>
      <c r="N4" s="108"/>
      <c r="O4" s="108"/>
      <c r="P4" s="108"/>
      <c r="Q4" s="108"/>
    </row>
    <row r="5" spans="2:17" ht="12" thickBot="1" x14ac:dyDescent="0.3">
      <c r="C5" s="72" t="s">
        <v>303</v>
      </c>
      <c r="D5" s="3"/>
      <c r="E5" s="102"/>
      <c r="F5" s="102"/>
      <c r="G5" s="102"/>
      <c r="H5" s="102"/>
      <c r="I5" s="108"/>
      <c r="J5" s="108"/>
      <c r="K5" s="108"/>
      <c r="L5" s="108"/>
      <c r="M5" s="108"/>
      <c r="N5" s="108"/>
      <c r="O5" s="108"/>
      <c r="P5" s="108"/>
      <c r="Q5" s="108"/>
    </row>
    <row r="6" spans="2:17" s="13" customFormat="1" ht="23.25" thickBot="1" x14ac:dyDescent="0.3">
      <c r="B6" s="7" t="s">
        <v>4</v>
      </c>
      <c r="C6" s="73" t="s">
        <v>5</v>
      </c>
      <c r="D6" s="8" t="s">
        <v>6</v>
      </c>
      <c r="E6" s="9" t="s">
        <v>7</v>
      </c>
      <c r="F6" s="10" t="s">
        <v>8</v>
      </c>
      <c r="G6" s="10" t="s">
        <v>9</v>
      </c>
      <c r="H6" s="10" t="s">
        <v>10</v>
      </c>
      <c r="I6" s="11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2" t="s">
        <v>16</v>
      </c>
      <c r="O6" s="10" t="s">
        <v>17</v>
      </c>
      <c r="P6" s="10" t="s">
        <v>18</v>
      </c>
      <c r="Q6" s="10" t="s">
        <v>19</v>
      </c>
    </row>
    <row r="7" spans="2:17" outlineLevel="2" x14ac:dyDescent="0.25">
      <c r="B7" s="14" t="s">
        <v>20</v>
      </c>
      <c r="C7" s="74">
        <v>860002180</v>
      </c>
      <c r="D7" s="15" t="s">
        <v>110</v>
      </c>
      <c r="E7" s="16">
        <v>88</v>
      </c>
      <c r="F7" s="16">
        <v>37465456.700000003</v>
      </c>
      <c r="G7" s="16">
        <v>28964890</v>
      </c>
      <c r="H7" s="16">
        <f>+F7+G7</f>
        <v>66430346.700000003</v>
      </c>
      <c r="I7" s="16">
        <v>65176507</v>
      </c>
      <c r="J7" s="16">
        <v>8838443</v>
      </c>
      <c r="K7" s="16">
        <v>8826202</v>
      </c>
      <c r="L7" s="16">
        <v>8427075</v>
      </c>
      <c r="M7" s="16">
        <v>479730</v>
      </c>
      <c r="N7" s="16">
        <v>24393122</v>
      </c>
      <c r="O7" s="16">
        <v>0</v>
      </c>
      <c r="P7" s="16">
        <v>0</v>
      </c>
      <c r="Q7" s="109">
        <f t="shared" ref="Q7:Q21" si="0">SUM(H7:P7)</f>
        <v>182571425.69999999</v>
      </c>
    </row>
    <row r="8" spans="2:17" outlineLevel="2" x14ac:dyDescent="0.25">
      <c r="B8" s="88" t="s">
        <v>20</v>
      </c>
      <c r="C8" s="89">
        <v>860002184</v>
      </c>
      <c r="D8" s="90" t="s">
        <v>111</v>
      </c>
      <c r="E8" s="91">
        <v>36</v>
      </c>
      <c r="F8" s="91">
        <v>0</v>
      </c>
      <c r="G8" s="91">
        <v>11354529</v>
      </c>
      <c r="H8" s="91">
        <f t="shared" ref="H8:H76" si="1">+F8+G8</f>
        <v>11354529</v>
      </c>
      <c r="I8" s="91">
        <v>3055256</v>
      </c>
      <c r="J8" s="91">
        <v>181925</v>
      </c>
      <c r="K8" s="91">
        <v>0</v>
      </c>
      <c r="L8" s="91">
        <v>12475465</v>
      </c>
      <c r="M8" s="91">
        <v>50819</v>
      </c>
      <c r="N8" s="91">
        <v>0</v>
      </c>
      <c r="O8" s="91">
        <v>0</v>
      </c>
      <c r="P8" s="91">
        <v>-545461</v>
      </c>
      <c r="Q8" s="110">
        <f t="shared" si="0"/>
        <v>26572533</v>
      </c>
    </row>
    <row r="9" spans="2:17" outlineLevel="2" x14ac:dyDescent="0.25">
      <c r="B9" s="88" t="s">
        <v>20</v>
      </c>
      <c r="C9" s="89">
        <v>860002400</v>
      </c>
      <c r="D9" s="90" t="s">
        <v>112</v>
      </c>
      <c r="E9" s="91">
        <v>1316</v>
      </c>
      <c r="F9" s="91">
        <v>14680653.439999999</v>
      </c>
      <c r="G9" s="91">
        <v>57886175</v>
      </c>
      <c r="H9" s="91">
        <f t="shared" si="1"/>
        <v>72566828.439999998</v>
      </c>
      <c r="I9" s="91">
        <v>152123508</v>
      </c>
      <c r="J9" s="91">
        <v>103860739</v>
      </c>
      <c r="K9" s="91">
        <v>75768459</v>
      </c>
      <c r="L9" s="91">
        <v>146953263</v>
      </c>
      <c r="M9" s="91">
        <v>52850354</v>
      </c>
      <c r="N9" s="91">
        <v>595577984.37</v>
      </c>
      <c r="O9" s="91">
        <v>0</v>
      </c>
      <c r="P9" s="91">
        <v>-78660005</v>
      </c>
      <c r="Q9" s="110">
        <f t="shared" si="0"/>
        <v>1121041130.8099999</v>
      </c>
    </row>
    <row r="10" spans="2:17" outlineLevel="2" x14ac:dyDescent="0.25">
      <c r="B10" s="88" t="s">
        <v>20</v>
      </c>
      <c r="C10" s="89">
        <v>860002503</v>
      </c>
      <c r="D10" s="90" t="s">
        <v>113</v>
      </c>
      <c r="E10" s="91">
        <v>15</v>
      </c>
      <c r="F10" s="91">
        <v>0</v>
      </c>
      <c r="G10" s="91">
        <v>0</v>
      </c>
      <c r="H10" s="91">
        <f t="shared" si="1"/>
        <v>0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23161210.039999999</v>
      </c>
      <c r="O10" s="91">
        <v>0</v>
      </c>
      <c r="P10" s="91">
        <v>0</v>
      </c>
      <c r="Q10" s="110">
        <f t="shared" si="0"/>
        <v>23161210.039999999</v>
      </c>
    </row>
    <row r="11" spans="2:17" outlineLevel="2" x14ac:dyDescent="0.25">
      <c r="B11" s="88" t="s">
        <v>20</v>
      </c>
      <c r="C11" s="89">
        <v>860009578</v>
      </c>
      <c r="D11" s="90" t="s">
        <v>115</v>
      </c>
      <c r="E11" s="91">
        <v>148</v>
      </c>
      <c r="F11" s="91">
        <v>491701</v>
      </c>
      <c r="G11" s="91">
        <v>20021373</v>
      </c>
      <c r="H11" s="91">
        <f t="shared" si="1"/>
        <v>20513074</v>
      </c>
      <c r="I11" s="91">
        <v>23690746</v>
      </c>
      <c r="J11" s="91">
        <v>9765946</v>
      </c>
      <c r="K11" s="91">
        <v>1823648</v>
      </c>
      <c r="L11" s="91">
        <v>21836227</v>
      </c>
      <c r="M11" s="91">
        <v>54822786.5</v>
      </c>
      <c r="N11" s="91">
        <v>118091157.16</v>
      </c>
      <c r="O11" s="91">
        <v>0</v>
      </c>
      <c r="P11" s="91">
        <v>-558625</v>
      </c>
      <c r="Q11" s="110">
        <f t="shared" si="0"/>
        <v>249984959.66</v>
      </c>
    </row>
    <row r="12" spans="2:17" outlineLevel="2" x14ac:dyDescent="0.25">
      <c r="B12" s="88" t="s">
        <v>20</v>
      </c>
      <c r="C12" s="89">
        <v>860028415</v>
      </c>
      <c r="D12" s="90" t="s">
        <v>116</v>
      </c>
      <c r="E12" s="91">
        <v>24</v>
      </c>
      <c r="F12" s="91">
        <v>0</v>
      </c>
      <c r="G12" s="91">
        <v>562672</v>
      </c>
      <c r="H12" s="91">
        <f t="shared" si="1"/>
        <v>562672</v>
      </c>
      <c r="I12" s="91">
        <v>614953</v>
      </c>
      <c r="J12" s="91">
        <v>1635531</v>
      </c>
      <c r="K12" s="91">
        <v>15000</v>
      </c>
      <c r="L12" s="91">
        <v>13028041</v>
      </c>
      <c r="M12" s="91">
        <v>4701079</v>
      </c>
      <c r="N12" s="91">
        <v>1287237</v>
      </c>
      <c r="O12" s="91">
        <v>0</v>
      </c>
      <c r="P12" s="91">
        <v>0</v>
      </c>
      <c r="Q12" s="110">
        <f t="shared" si="0"/>
        <v>21844513</v>
      </c>
    </row>
    <row r="13" spans="2:17" outlineLevel="2" x14ac:dyDescent="0.25">
      <c r="B13" s="88" t="s">
        <v>20</v>
      </c>
      <c r="C13" s="89">
        <v>860037013</v>
      </c>
      <c r="D13" s="90" t="s">
        <v>287</v>
      </c>
      <c r="E13" s="91">
        <v>1997</v>
      </c>
      <c r="F13" s="91">
        <v>112883399.98</v>
      </c>
      <c r="G13" s="91">
        <v>152107266</v>
      </c>
      <c r="H13" s="91">
        <f t="shared" si="1"/>
        <v>264990665.98000002</v>
      </c>
      <c r="I13" s="91">
        <v>137944150</v>
      </c>
      <c r="J13" s="91">
        <v>62291186</v>
      </c>
      <c r="K13" s="91">
        <v>54888467</v>
      </c>
      <c r="L13" s="91">
        <v>141229745.69999999</v>
      </c>
      <c r="M13" s="91">
        <v>360911541</v>
      </c>
      <c r="N13" s="91">
        <v>1167714186.78</v>
      </c>
      <c r="O13" s="91">
        <v>0</v>
      </c>
      <c r="P13" s="91">
        <v>-5953486</v>
      </c>
      <c r="Q13" s="110">
        <f t="shared" si="0"/>
        <v>2184016456.46</v>
      </c>
    </row>
    <row r="14" spans="2:17" outlineLevel="2" x14ac:dyDescent="0.25">
      <c r="B14" s="88" t="s">
        <v>20</v>
      </c>
      <c r="C14" s="89">
        <v>860039988</v>
      </c>
      <c r="D14" s="90" t="s">
        <v>288</v>
      </c>
      <c r="E14" s="91">
        <v>36</v>
      </c>
      <c r="F14" s="91">
        <v>0</v>
      </c>
      <c r="G14" s="91">
        <v>0</v>
      </c>
      <c r="H14" s="91">
        <f t="shared" si="1"/>
        <v>0</v>
      </c>
      <c r="I14" s="91">
        <v>0</v>
      </c>
      <c r="J14" s="91">
        <v>0</v>
      </c>
      <c r="K14" s="91">
        <v>82043</v>
      </c>
      <c r="L14" s="91">
        <v>1520526</v>
      </c>
      <c r="M14" s="91">
        <v>418233</v>
      </c>
      <c r="N14" s="91">
        <v>56897148</v>
      </c>
      <c r="O14" s="91">
        <v>0</v>
      </c>
      <c r="P14" s="91">
        <v>0</v>
      </c>
      <c r="Q14" s="110">
        <f t="shared" si="0"/>
        <v>58917950</v>
      </c>
    </row>
    <row r="15" spans="2:17" outlineLevel="2" x14ac:dyDescent="0.25">
      <c r="B15" s="88" t="s">
        <v>20</v>
      </c>
      <c r="C15" s="89">
        <v>860524654</v>
      </c>
      <c r="D15" s="90" t="s">
        <v>117</v>
      </c>
      <c r="E15" s="91">
        <v>14</v>
      </c>
      <c r="F15" s="91">
        <v>0</v>
      </c>
      <c r="G15" s="91">
        <v>287600</v>
      </c>
      <c r="H15" s="91">
        <f t="shared" si="1"/>
        <v>287600</v>
      </c>
      <c r="I15" s="91">
        <v>5104750</v>
      </c>
      <c r="J15" s="91">
        <v>2003848</v>
      </c>
      <c r="K15" s="91">
        <v>278672</v>
      </c>
      <c r="L15" s="91">
        <v>1589898</v>
      </c>
      <c r="M15" s="91">
        <v>0</v>
      </c>
      <c r="N15" s="91">
        <v>0</v>
      </c>
      <c r="O15" s="91">
        <v>0</v>
      </c>
      <c r="P15" s="91">
        <v>-307385</v>
      </c>
      <c r="Q15" s="110">
        <f t="shared" si="0"/>
        <v>8957383</v>
      </c>
    </row>
    <row r="16" spans="2:17" outlineLevel="2" x14ac:dyDescent="0.25">
      <c r="B16" s="88" t="s">
        <v>20</v>
      </c>
      <c r="C16" s="89">
        <v>890903407</v>
      </c>
      <c r="D16" s="90" t="s">
        <v>118</v>
      </c>
      <c r="E16" s="91">
        <v>146</v>
      </c>
      <c r="F16" s="91">
        <v>44264</v>
      </c>
      <c r="G16" s="91">
        <v>43323843</v>
      </c>
      <c r="H16" s="91">
        <f t="shared" si="1"/>
        <v>43368107</v>
      </c>
      <c r="I16" s="91">
        <v>41332884</v>
      </c>
      <c r="J16" s="91">
        <v>22468448</v>
      </c>
      <c r="K16" s="91">
        <v>7887619</v>
      </c>
      <c r="L16" s="91">
        <v>12211510</v>
      </c>
      <c r="M16" s="91">
        <v>35973959</v>
      </c>
      <c r="N16" s="91">
        <v>87693382</v>
      </c>
      <c r="O16" s="91">
        <v>0</v>
      </c>
      <c r="P16" s="91">
        <v>0</v>
      </c>
      <c r="Q16" s="110">
        <f t="shared" si="0"/>
        <v>250935909</v>
      </c>
    </row>
    <row r="17" spans="2:17" outlineLevel="2" x14ac:dyDescent="0.25">
      <c r="B17" s="88" t="s">
        <v>20</v>
      </c>
      <c r="C17" s="89">
        <v>891700037</v>
      </c>
      <c r="D17" s="90" t="s">
        <v>119</v>
      </c>
      <c r="E17" s="91">
        <v>37</v>
      </c>
      <c r="F17" s="91">
        <v>0</v>
      </c>
      <c r="G17" s="91">
        <v>230200</v>
      </c>
      <c r="H17" s="91">
        <f t="shared" si="1"/>
        <v>230200</v>
      </c>
      <c r="I17" s="91">
        <v>0</v>
      </c>
      <c r="J17" s="91">
        <v>1585580</v>
      </c>
      <c r="K17" s="91">
        <v>0</v>
      </c>
      <c r="L17" s="91">
        <v>2232100</v>
      </c>
      <c r="M17" s="91">
        <v>0</v>
      </c>
      <c r="N17" s="91">
        <v>48671573</v>
      </c>
      <c r="O17" s="91">
        <v>0</v>
      </c>
      <c r="P17" s="91">
        <v>-409311</v>
      </c>
      <c r="Q17" s="110">
        <f t="shared" si="0"/>
        <v>52310142</v>
      </c>
    </row>
    <row r="18" spans="2:17" ht="12" outlineLevel="2" thickBot="1" x14ac:dyDescent="0.3">
      <c r="B18" s="92" t="s">
        <v>20</v>
      </c>
      <c r="C18" s="93">
        <v>901037916</v>
      </c>
      <c r="D18" s="94" t="s">
        <v>104</v>
      </c>
      <c r="E18" s="95">
        <v>3214</v>
      </c>
      <c r="F18" s="95">
        <v>125721121.53</v>
      </c>
      <c r="G18" s="95">
        <v>859133639</v>
      </c>
      <c r="H18" s="95">
        <f t="shared" si="1"/>
        <v>984854760.52999997</v>
      </c>
      <c r="I18" s="95">
        <v>0</v>
      </c>
      <c r="J18" s="95">
        <v>350959857</v>
      </c>
      <c r="K18" s="95">
        <v>58462142</v>
      </c>
      <c r="L18" s="95">
        <v>604424769</v>
      </c>
      <c r="M18" s="95">
        <v>1215921945</v>
      </c>
      <c r="N18" s="95">
        <v>4566154471.2000008</v>
      </c>
      <c r="O18" s="95">
        <v>0</v>
      </c>
      <c r="P18" s="95">
        <v>-206105908.91000003</v>
      </c>
      <c r="Q18" s="111">
        <f t="shared" si="0"/>
        <v>7574672035.8200006</v>
      </c>
    </row>
    <row r="19" spans="2:17" ht="12" outlineLevel="1" thickBot="1" x14ac:dyDescent="0.3">
      <c r="B19" s="21" t="s">
        <v>42</v>
      </c>
      <c r="C19" s="104"/>
      <c r="D19" s="105"/>
      <c r="E19" s="106">
        <f t="shared" ref="E19:Q19" si="2">SUBTOTAL(9,E7:E18)</f>
        <v>7071</v>
      </c>
      <c r="F19" s="106">
        <f t="shared" si="2"/>
        <v>291286596.64999998</v>
      </c>
      <c r="G19" s="106">
        <f t="shared" si="2"/>
        <v>1173872187</v>
      </c>
      <c r="H19" s="106">
        <f t="shared" si="2"/>
        <v>1465158783.6500001</v>
      </c>
      <c r="I19" s="106">
        <f t="shared" si="2"/>
        <v>429042754</v>
      </c>
      <c r="J19" s="106">
        <f t="shared" si="2"/>
        <v>563591503</v>
      </c>
      <c r="K19" s="106">
        <f t="shared" si="2"/>
        <v>208032252</v>
      </c>
      <c r="L19" s="106">
        <f t="shared" si="2"/>
        <v>965928619.70000005</v>
      </c>
      <c r="M19" s="106">
        <f t="shared" si="2"/>
        <v>1726130446.5</v>
      </c>
      <c r="N19" s="106">
        <f t="shared" si="2"/>
        <v>6689641471.5500011</v>
      </c>
      <c r="O19" s="106">
        <f t="shared" si="2"/>
        <v>0</v>
      </c>
      <c r="P19" s="106">
        <f t="shared" si="2"/>
        <v>-292540181.91000003</v>
      </c>
      <c r="Q19" s="112">
        <f t="shared" si="2"/>
        <v>11754985648.490002</v>
      </c>
    </row>
    <row r="20" spans="2:17" outlineLevel="2" x14ac:dyDescent="0.25">
      <c r="B20" s="17" t="s">
        <v>21</v>
      </c>
      <c r="C20" s="75">
        <v>800226175</v>
      </c>
      <c r="D20" s="18" t="s">
        <v>120</v>
      </c>
      <c r="E20" s="19">
        <v>7</v>
      </c>
      <c r="F20" s="19">
        <v>0</v>
      </c>
      <c r="G20" s="19">
        <v>10868256</v>
      </c>
      <c r="H20" s="19">
        <f t="shared" si="1"/>
        <v>10868256</v>
      </c>
      <c r="I20" s="19">
        <v>0</v>
      </c>
      <c r="J20" s="19">
        <v>64436.18</v>
      </c>
      <c r="K20" s="19">
        <v>0</v>
      </c>
      <c r="L20" s="19">
        <v>362319.08</v>
      </c>
      <c r="M20" s="19">
        <v>0</v>
      </c>
      <c r="N20" s="19">
        <v>0</v>
      </c>
      <c r="O20" s="19">
        <v>0</v>
      </c>
      <c r="P20" s="19">
        <v>-448309.69</v>
      </c>
      <c r="Q20" s="20">
        <f t="shared" si="0"/>
        <v>10846701.57</v>
      </c>
    </row>
    <row r="21" spans="2:17" outlineLevel="2" x14ac:dyDescent="0.25">
      <c r="B21" s="88" t="s">
        <v>21</v>
      </c>
      <c r="C21" s="89">
        <v>830008686</v>
      </c>
      <c r="D21" s="90" t="s">
        <v>121</v>
      </c>
      <c r="E21" s="91">
        <v>19</v>
      </c>
      <c r="F21" s="91">
        <v>0</v>
      </c>
      <c r="G21" s="91">
        <v>2026116</v>
      </c>
      <c r="H21" s="91">
        <f t="shared" si="1"/>
        <v>2026116</v>
      </c>
      <c r="I21" s="91">
        <v>0</v>
      </c>
      <c r="J21" s="91">
        <v>0</v>
      </c>
      <c r="K21" s="91">
        <v>0</v>
      </c>
      <c r="L21" s="91">
        <v>116900</v>
      </c>
      <c r="M21" s="91">
        <v>438190</v>
      </c>
      <c r="N21" s="91">
        <v>16029607</v>
      </c>
      <c r="O21" s="91">
        <v>0</v>
      </c>
      <c r="P21" s="91">
        <v>0</v>
      </c>
      <c r="Q21" s="110">
        <f t="shared" si="0"/>
        <v>18610813</v>
      </c>
    </row>
    <row r="22" spans="2:17" outlineLevel="2" x14ac:dyDescent="0.25">
      <c r="B22" s="88" t="s">
        <v>21</v>
      </c>
      <c r="C22" s="89">
        <v>860002180</v>
      </c>
      <c r="D22" s="90" t="s">
        <v>110</v>
      </c>
      <c r="E22" s="91">
        <v>1</v>
      </c>
      <c r="F22" s="91">
        <v>0</v>
      </c>
      <c r="G22" s="91">
        <v>0</v>
      </c>
      <c r="H22" s="91">
        <f t="shared" si="1"/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12480609</v>
      </c>
      <c r="O22" s="91">
        <v>0</v>
      </c>
      <c r="P22" s="91">
        <v>0</v>
      </c>
      <c r="Q22" s="110">
        <f t="shared" ref="Q22:Q31" si="3">SUM(H22:P22)</f>
        <v>12480609</v>
      </c>
    </row>
    <row r="23" spans="2:17" outlineLevel="2" x14ac:dyDescent="0.25">
      <c r="B23" s="88" t="s">
        <v>21</v>
      </c>
      <c r="C23" s="89">
        <v>860002183</v>
      </c>
      <c r="D23" s="90" t="s">
        <v>122</v>
      </c>
      <c r="E23" s="91">
        <v>70</v>
      </c>
      <c r="F23" s="91">
        <v>0</v>
      </c>
      <c r="G23" s="91">
        <v>3578260</v>
      </c>
      <c r="H23" s="91">
        <f t="shared" si="1"/>
        <v>3578260</v>
      </c>
      <c r="I23" s="91">
        <v>12998735</v>
      </c>
      <c r="J23" s="91">
        <v>1075604</v>
      </c>
      <c r="K23" s="91">
        <v>2904600</v>
      </c>
      <c r="L23" s="91">
        <v>482700</v>
      </c>
      <c r="M23" s="91">
        <v>15396655</v>
      </c>
      <c r="N23" s="91">
        <v>86997520.590000004</v>
      </c>
      <c r="O23" s="91">
        <v>0</v>
      </c>
      <c r="P23" s="91">
        <v>0</v>
      </c>
      <c r="Q23" s="110">
        <f t="shared" si="3"/>
        <v>123434074.59</v>
      </c>
    </row>
    <row r="24" spans="2:17" outlineLevel="2" x14ac:dyDescent="0.25">
      <c r="B24" s="88" t="s">
        <v>21</v>
      </c>
      <c r="C24" s="89">
        <v>860002503</v>
      </c>
      <c r="D24" s="90" t="s">
        <v>113</v>
      </c>
      <c r="E24" s="91">
        <v>35</v>
      </c>
      <c r="F24" s="91">
        <v>0</v>
      </c>
      <c r="G24" s="91">
        <v>85400</v>
      </c>
      <c r="H24" s="91">
        <f t="shared" si="1"/>
        <v>85400</v>
      </c>
      <c r="I24" s="91">
        <v>1153943</v>
      </c>
      <c r="J24" s="91">
        <v>9195908</v>
      </c>
      <c r="K24" s="91">
        <v>0</v>
      </c>
      <c r="L24" s="91">
        <v>378155</v>
      </c>
      <c r="M24" s="91">
        <v>206900</v>
      </c>
      <c r="N24" s="91">
        <v>11261790</v>
      </c>
      <c r="O24" s="91">
        <v>0</v>
      </c>
      <c r="P24" s="91">
        <v>0</v>
      </c>
      <c r="Q24" s="110">
        <f t="shared" si="3"/>
        <v>22282096</v>
      </c>
    </row>
    <row r="25" spans="2:17" outlineLevel="2" x14ac:dyDescent="0.25">
      <c r="B25" s="88" t="s">
        <v>21</v>
      </c>
      <c r="C25" s="89">
        <v>860008645</v>
      </c>
      <c r="D25" s="90" t="s">
        <v>123</v>
      </c>
      <c r="E25" s="91">
        <v>10</v>
      </c>
      <c r="F25" s="91">
        <v>0</v>
      </c>
      <c r="G25" s="91">
        <v>0</v>
      </c>
      <c r="H25" s="91">
        <f t="shared" si="1"/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5174155</v>
      </c>
      <c r="O25" s="91">
        <v>0</v>
      </c>
      <c r="P25" s="91">
        <v>0</v>
      </c>
      <c r="Q25" s="110">
        <f t="shared" si="3"/>
        <v>5174155</v>
      </c>
    </row>
    <row r="26" spans="2:17" outlineLevel="2" x14ac:dyDescent="0.25">
      <c r="B26" s="88" t="s">
        <v>21</v>
      </c>
      <c r="C26" s="89">
        <v>860009174</v>
      </c>
      <c r="D26" s="90" t="s">
        <v>114</v>
      </c>
      <c r="E26" s="91">
        <v>2</v>
      </c>
      <c r="F26" s="91">
        <v>0</v>
      </c>
      <c r="G26" s="91">
        <v>0</v>
      </c>
      <c r="H26" s="91">
        <f t="shared" si="1"/>
        <v>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3875136</v>
      </c>
      <c r="O26" s="91">
        <v>0</v>
      </c>
      <c r="P26" s="91">
        <v>0</v>
      </c>
      <c r="Q26" s="110">
        <f t="shared" si="3"/>
        <v>3875136</v>
      </c>
    </row>
    <row r="27" spans="2:17" outlineLevel="2" x14ac:dyDescent="0.25">
      <c r="B27" s="88" t="s">
        <v>21</v>
      </c>
      <c r="C27" s="89">
        <v>860011153</v>
      </c>
      <c r="D27" s="90" t="s">
        <v>124</v>
      </c>
      <c r="E27" s="91">
        <v>41</v>
      </c>
      <c r="F27" s="91">
        <v>468117.58</v>
      </c>
      <c r="G27" s="91">
        <v>11606671</v>
      </c>
      <c r="H27" s="91">
        <f t="shared" si="1"/>
        <v>12074788.58</v>
      </c>
      <c r="I27" s="91">
        <v>57091517</v>
      </c>
      <c r="J27" s="91">
        <v>339150</v>
      </c>
      <c r="K27" s="91">
        <v>93861</v>
      </c>
      <c r="L27" s="91">
        <v>4401682</v>
      </c>
      <c r="M27" s="91">
        <v>718901</v>
      </c>
      <c r="N27" s="91">
        <v>1440496</v>
      </c>
      <c r="O27" s="91">
        <v>0</v>
      </c>
      <c r="P27" s="91">
        <v>0</v>
      </c>
      <c r="Q27" s="110">
        <f t="shared" si="3"/>
        <v>76160395.579999998</v>
      </c>
    </row>
    <row r="28" spans="2:17" ht="12" outlineLevel="2" thickBot="1" x14ac:dyDescent="0.3">
      <c r="B28" s="88" t="s">
        <v>21</v>
      </c>
      <c r="C28" s="89">
        <v>890903790</v>
      </c>
      <c r="D28" s="90" t="s">
        <v>125</v>
      </c>
      <c r="E28" s="91">
        <v>226</v>
      </c>
      <c r="F28" s="91">
        <v>942400</v>
      </c>
      <c r="G28" s="91">
        <v>9664360</v>
      </c>
      <c r="H28" s="91">
        <f t="shared" si="1"/>
        <v>10606760</v>
      </c>
      <c r="I28" s="91">
        <v>30620283</v>
      </c>
      <c r="J28" s="91">
        <v>7505302</v>
      </c>
      <c r="K28" s="91">
        <v>1862800</v>
      </c>
      <c r="L28" s="91">
        <v>9992393</v>
      </c>
      <c r="M28" s="91">
        <v>3829564</v>
      </c>
      <c r="N28" s="91">
        <v>168856665</v>
      </c>
      <c r="O28" s="91">
        <v>0</v>
      </c>
      <c r="P28" s="91">
        <v>-192916</v>
      </c>
      <c r="Q28" s="110">
        <f t="shared" si="3"/>
        <v>233080851</v>
      </c>
    </row>
    <row r="29" spans="2:17" ht="12" outlineLevel="1" thickBot="1" x14ac:dyDescent="0.3">
      <c r="B29" s="21" t="s">
        <v>43</v>
      </c>
      <c r="C29" s="104"/>
      <c r="D29" s="105"/>
      <c r="E29" s="106">
        <f t="shared" ref="E29:Q29" si="4">SUBTOTAL(9,E20:E28)</f>
        <v>411</v>
      </c>
      <c r="F29" s="106">
        <f t="shared" si="4"/>
        <v>1410517.58</v>
      </c>
      <c r="G29" s="106">
        <f t="shared" si="4"/>
        <v>37829063</v>
      </c>
      <c r="H29" s="106">
        <f t="shared" si="4"/>
        <v>39239580.579999998</v>
      </c>
      <c r="I29" s="106">
        <f t="shared" si="4"/>
        <v>101864478</v>
      </c>
      <c r="J29" s="106">
        <f t="shared" si="4"/>
        <v>18180400.18</v>
      </c>
      <c r="K29" s="106">
        <f t="shared" si="4"/>
        <v>4861261</v>
      </c>
      <c r="L29" s="106">
        <f t="shared" si="4"/>
        <v>15734149.08</v>
      </c>
      <c r="M29" s="106">
        <f t="shared" si="4"/>
        <v>20590210</v>
      </c>
      <c r="N29" s="106">
        <f t="shared" si="4"/>
        <v>306115978.59000003</v>
      </c>
      <c r="O29" s="106">
        <f t="shared" si="4"/>
        <v>0</v>
      </c>
      <c r="P29" s="106">
        <f t="shared" si="4"/>
        <v>-641225.68999999994</v>
      </c>
      <c r="Q29" s="112">
        <f t="shared" si="4"/>
        <v>505944831.74000001</v>
      </c>
    </row>
    <row r="30" spans="2:17" outlineLevel="2" x14ac:dyDescent="0.25">
      <c r="B30" s="88" t="s">
        <v>22</v>
      </c>
      <c r="C30" s="89">
        <v>800251440</v>
      </c>
      <c r="D30" s="90" t="s">
        <v>289</v>
      </c>
      <c r="E30" s="91">
        <v>12</v>
      </c>
      <c r="F30" s="91">
        <v>0</v>
      </c>
      <c r="G30" s="91">
        <v>81264757</v>
      </c>
      <c r="H30" s="91">
        <f t="shared" si="1"/>
        <v>81264757</v>
      </c>
      <c r="I30" s="91">
        <v>0</v>
      </c>
      <c r="J30" s="91">
        <v>82166845</v>
      </c>
      <c r="K30" s="91">
        <v>64133946</v>
      </c>
      <c r="L30" s="91">
        <v>160324999</v>
      </c>
      <c r="M30" s="91">
        <v>75770968</v>
      </c>
      <c r="N30" s="91">
        <v>92606773</v>
      </c>
      <c r="O30" s="91">
        <v>0</v>
      </c>
      <c r="P30" s="91">
        <v>0</v>
      </c>
      <c r="Q30" s="110">
        <f t="shared" si="3"/>
        <v>556268288</v>
      </c>
    </row>
    <row r="31" spans="2:17" outlineLevel="2" x14ac:dyDescent="0.25">
      <c r="B31" s="88" t="s">
        <v>22</v>
      </c>
      <c r="C31" s="89">
        <v>900226715</v>
      </c>
      <c r="D31" s="90" t="s">
        <v>126</v>
      </c>
      <c r="E31" s="91">
        <v>2</v>
      </c>
      <c r="F31" s="91">
        <v>0</v>
      </c>
      <c r="G31" s="91">
        <v>135980217</v>
      </c>
      <c r="H31" s="91">
        <f t="shared" si="1"/>
        <v>135980217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110">
        <f t="shared" si="3"/>
        <v>135980217</v>
      </c>
    </row>
    <row r="32" spans="2:17" ht="12" outlineLevel="2" thickBot="1" x14ac:dyDescent="0.3">
      <c r="B32" s="88" t="s">
        <v>22</v>
      </c>
      <c r="C32" s="89">
        <v>65719317</v>
      </c>
      <c r="D32" s="90" t="s">
        <v>102</v>
      </c>
      <c r="E32" s="91">
        <v>0</v>
      </c>
      <c r="F32" s="91">
        <v>13300</v>
      </c>
      <c r="G32" s="91">
        <v>0</v>
      </c>
      <c r="H32" s="91">
        <f t="shared" si="1"/>
        <v>13300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  <c r="Q32" s="110">
        <f>SUM(H32:P32)</f>
        <v>13300</v>
      </c>
    </row>
    <row r="33" spans="2:17" ht="12" outlineLevel="1" thickBot="1" x14ac:dyDescent="0.3">
      <c r="B33" s="21" t="s">
        <v>44</v>
      </c>
      <c r="C33" s="104"/>
      <c r="D33" s="105"/>
      <c r="E33" s="106">
        <f t="shared" ref="E33:Q33" si="5">SUBTOTAL(9,E30:E32)</f>
        <v>14</v>
      </c>
      <c r="F33" s="106">
        <f t="shared" si="5"/>
        <v>13300</v>
      </c>
      <c r="G33" s="106">
        <f t="shared" si="5"/>
        <v>217244974</v>
      </c>
      <c r="H33" s="106">
        <f t="shared" si="5"/>
        <v>217258274</v>
      </c>
      <c r="I33" s="106">
        <f t="shared" si="5"/>
        <v>0</v>
      </c>
      <c r="J33" s="106">
        <f t="shared" si="5"/>
        <v>82166845</v>
      </c>
      <c r="K33" s="106">
        <f t="shared" si="5"/>
        <v>64133946</v>
      </c>
      <c r="L33" s="106">
        <f t="shared" si="5"/>
        <v>160324999</v>
      </c>
      <c r="M33" s="106">
        <f t="shared" si="5"/>
        <v>75770968</v>
      </c>
      <c r="N33" s="106">
        <f t="shared" si="5"/>
        <v>92606773</v>
      </c>
      <c r="O33" s="106">
        <f t="shared" si="5"/>
        <v>0</v>
      </c>
      <c r="P33" s="106">
        <f t="shared" si="5"/>
        <v>0</v>
      </c>
      <c r="Q33" s="112">
        <f t="shared" si="5"/>
        <v>692261805</v>
      </c>
    </row>
    <row r="34" spans="2:17" outlineLevel="2" x14ac:dyDescent="0.25">
      <c r="B34" s="88" t="s">
        <v>23</v>
      </c>
      <c r="C34" s="89">
        <v>800088702</v>
      </c>
      <c r="D34" s="90" t="s">
        <v>127</v>
      </c>
      <c r="E34" s="91">
        <v>1695</v>
      </c>
      <c r="F34" s="91">
        <v>65636563.340000004</v>
      </c>
      <c r="G34" s="91">
        <v>130991796</v>
      </c>
      <c r="H34" s="91">
        <f t="shared" si="1"/>
        <v>196628359.34</v>
      </c>
      <c r="I34" s="91">
        <v>141605614</v>
      </c>
      <c r="J34" s="91">
        <v>188335563</v>
      </c>
      <c r="K34" s="91">
        <v>157625068</v>
      </c>
      <c r="L34" s="91">
        <v>221211868.53999999</v>
      </c>
      <c r="M34" s="91">
        <v>241923298</v>
      </c>
      <c r="N34" s="91">
        <v>282041894.69999999</v>
      </c>
      <c r="O34" s="91">
        <v>0</v>
      </c>
      <c r="P34" s="91">
        <v>-87080685</v>
      </c>
      <c r="Q34" s="110">
        <f t="shared" ref="Q34:Q81" si="6">SUM(H34:P34)</f>
        <v>1342290980.5800002</v>
      </c>
    </row>
    <row r="35" spans="2:17" outlineLevel="2" x14ac:dyDescent="0.25">
      <c r="B35" s="88" t="s">
        <v>23</v>
      </c>
      <c r="C35" s="89">
        <v>800112806</v>
      </c>
      <c r="D35" s="90" t="s">
        <v>128</v>
      </c>
      <c r="E35" s="91">
        <v>4</v>
      </c>
      <c r="F35" s="91">
        <v>0</v>
      </c>
      <c r="G35" s="91">
        <v>0</v>
      </c>
      <c r="H35" s="91">
        <f t="shared" si="1"/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3036774</v>
      </c>
      <c r="O35" s="91">
        <v>0</v>
      </c>
      <c r="P35" s="91">
        <v>0</v>
      </c>
      <c r="Q35" s="110">
        <f t="shared" si="6"/>
        <v>3036774</v>
      </c>
    </row>
    <row r="36" spans="2:17" outlineLevel="2" x14ac:dyDescent="0.25">
      <c r="B36" s="88" t="s">
        <v>23</v>
      </c>
      <c r="C36" s="89">
        <v>800130907</v>
      </c>
      <c r="D36" s="90" t="s">
        <v>129</v>
      </c>
      <c r="E36" s="91">
        <v>2994</v>
      </c>
      <c r="F36" s="91">
        <v>22852193.649999999</v>
      </c>
      <c r="G36" s="91">
        <v>451806225</v>
      </c>
      <c r="H36" s="91">
        <f t="shared" si="1"/>
        <v>474658418.64999998</v>
      </c>
      <c r="I36" s="91">
        <v>683268426</v>
      </c>
      <c r="J36" s="91">
        <v>76085404</v>
      </c>
      <c r="K36" s="91">
        <v>89774817</v>
      </c>
      <c r="L36" s="91">
        <v>154500098</v>
      </c>
      <c r="M36" s="91">
        <v>243016369</v>
      </c>
      <c r="N36" s="91">
        <v>111325619.56</v>
      </c>
      <c r="O36" s="91">
        <v>0</v>
      </c>
      <c r="P36" s="91">
        <v>-3559695.4</v>
      </c>
      <c r="Q36" s="110">
        <f t="shared" si="6"/>
        <v>1829069456.8099999</v>
      </c>
    </row>
    <row r="37" spans="2:17" outlineLevel="2" x14ac:dyDescent="0.25">
      <c r="B37" s="88" t="s">
        <v>23</v>
      </c>
      <c r="C37" s="89">
        <v>800249241</v>
      </c>
      <c r="D37" s="90" t="s">
        <v>130</v>
      </c>
      <c r="E37" s="91">
        <v>6</v>
      </c>
      <c r="F37" s="91">
        <v>0</v>
      </c>
      <c r="G37" s="91">
        <v>0</v>
      </c>
      <c r="H37" s="91">
        <f t="shared" si="1"/>
        <v>0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4458514</v>
      </c>
      <c r="O37" s="91">
        <v>0</v>
      </c>
      <c r="P37" s="91">
        <v>0</v>
      </c>
      <c r="Q37" s="110">
        <f t="shared" si="6"/>
        <v>4458514</v>
      </c>
    </row>
    <row r="38" spans="2:17" outlineLevel="2" x14ac:dyDescent="0.25">
      <c r="B38" s="88" t="s">
        <v>23</v>
      </c>
      <c r="C38" s="89">
        <v>800251440</v>
      </c>
      <c r="D38" s="90" t="s">
        <v>289</v>
      </c>
      <c r="E38" s="91">
        <v>4296</v>
      </c>
      <c r="F38" s="91">
        <v>71453273.680000007</v>
      </c>
      <c r="G38" s="91">
        <v>368333685</v>
      </c>
      <c r="H38" s="91">
        <f t="shared" si="1"/>
        <v>439786958.68000001</v>
      </c>
      <c r="I38" s="91">
        <v>518175408</v>
      </c>
      <c r="J38" s="91">
        <v>460483892</v>
      </c>
      <c r="K38" s="91">
        <v>355696008</v>
      </c>
      <c r="L38" s="91">
        <v>1164726001</v>
      </c>
      <c r="M38" s="91">
        <v>449758977.35000002</v>
      </c>
      <c r="N38" s="91">
        <v>16165211</v>
      </c>
      <c r="O38" s="91">
        <v>0</v>
      </c>
      <c r="P38" s="91">
        <v>-2381486576</v>
      </c>
      <c r="Q38" s="110">
        <f t="shared" si="6"/>
        <v>1023305880.0300002</v>
      </c>
    </row>
    <row r="39" spans="2:17" outlineLevel="2" x14ac:dyDescent="0.25">
      <c r="B39" s="88" t="s">
        <v>23</v>
      </c>
      <c r="C39" s="89">
        <v>805001157</v>
      </c>
      <c r="D39" s="90" t="s">
        <v>131</v>
      </c>
      <c r="E39" s="91">
        <v>24</v>
      </c>
      <c r="F39" s="91">
        <v>0</v>
      </c>
      <c r="G39" s="91">
        <v>31092275</v>
      </c>
      <c r="H39" s="91">
        <f t="shared" si="1"/>
        <v>31092275</v>
      </c>
      <c r="I39" s="91">
        <v>0</v>
      </c>
      <c r="J39" s="91">
        <v>1766391</v>
      </c>
      <c r="K39" s="91">
        <v>647719</v>
      </c>
      <c r="L39" s="91">
        <v>3420979</v>
      </c>
      <c r="M39" s="91">
        <v>10698920</v>
      </c>
      <c r="N39" s="91">
        <v>31802778</v>
      </c>
      <c r="O39" s="91">
        <v>0</v>
      </c>
      <c r="P39" s="91">
        <v>0</v>
      </c>
      <c r="Q39" s="110">
        <f t="shared" si="6"/>
        <v>79429062</v>
      </c>
    </row>
    <row r="40" spans="2:17" outlineLevel="2" x14ac:dyDescent="0.25">
      <c r="B40" s="88" t="s">
        <v>23</v>
      </c>
      <c r="C40" s="89">
        <v>806008394</v>
      </c>
      <c r="D40" s="90" t="s">
        <v>132</v>
      </c>
      <c r="E40" s="91">
        <v>157</v>
      </c>
      <c r="F40" s="91">
        <v>4563884</v>
      </c>
      <c r="G40" s="91">
        <v>54258445</v>
      </c>
      <c r="H40" s="91">
        <f t="shared" si="1"/>
        <v>58822329</v>
      </c>
      <c r="I40" s="91">
        <v>57649652</v>
      </c>
      <c r="J40" s="91">
        <v>72798665</v>
      </c>
      <c r="K40" s="91">
        <v>18054890</v>
      </c>
      <c r="L40" s="91">
        <v>51746418</v>
      </c>
      <c r="M40" s="91">
        <v>9464321</v>
      </c>
      <c r="N40" s="91">
        <v>525341</v>
      </c>
      <c r="O40" s="91">
        <v>0</v>
      </c>
      <c r="P40" s="91">
        <v>-122003272</v>
      </c>
      <c r="Q40" s="110">
        <f t="shared" si="6"/>
        <v>147058344</v>
      </c>
    </row>
    <row r="41" spans="2:17" outlineLevel="2" x14ac:dyDescent="0.25">
      <c r="B41" s="88" t="s">
        <v>23</v>
      </c>
      <c r="C41" s="89">
        <v>809008362</v>
      </c>
      <c r="D41" s="90" t="s">
        <v>133</v>
      </c>
      <c r="E41" s="91">
        <v>41</v>
      </c>
      <c r="F41" s="91">
        <v>0</v>
      </c>
      <c r="G41" s="91">
        <v>3372337</v>
      </c>
      <c r="H41" s="91">
        <f t="shared" si="1"/>
        <v>3372337</v>
      </c>
      <c r="I41" s="91">
        <v>108900</v>
      </c>
      <c r="J41" s="91">
        <v>147196</v>
      </c>
      <c r="K41" s="91">
        <v>67500</v>
      </c>
      <c r="L41" s="91">
        <v>2909988</v>
      </c>
      <c r="M41" s="91">
        <v>6081021</v>
      </c>
      <c r="N41" s="91">
        <v>3246895</v>
      </c>
      <c r="O41" s="91">
        <v>0</v>
      </c>
      <c r="P41" s="91">
        <v>0</v>
      </c>
      <c r="Q41" s="110">
        <f t="shared" si="6"/>
        <v>15933837</v>
      </c>
    </row>
    <row r="42" spans="2:17" outlineLevel="2" x14ac:dyDescent="0.25">
      <c r="B42" s="88" t="s">
        <v>23</v>
      </c>
      <c r="C42" s="89">
        <v>817000248</v>
      </c>
      <c r="D42" s="90" t="s">
        <v>134</v>
      </c>
      <c r="E42" s="91">
        <v>16</v>
      </c>
      <c r="F42" s="91">
        <v>0</v>
      </c>
      <c r="G42" s="91">
        <v>16250</v>
      </c>
      <c r="H42" s="91">
        <f t="shared" si="1"/>
        <v>16250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18151020</v>
      </c>
      <c r="O42" s="91">
        <v>0</v>
      </c>
      <c r="P42" s="91">
        <v>0</v>
      </c>
      <c r="Q42" s="110">
        <f t="shared" si="6"/>
        <v>18167270</v>
      </c>
    </row>
    <row r="43" spans="2:17" outlineLevel="2" x14ac:dyDescent="0.25">
      <c r="B43" s="88" t="s">
        <v>23</v>
      </c>
      <c r="C43" s="89">
        <v>830003564</v>
      </c>
      <c r="D43" s="90" t="s">
        <v>135</v>
      </c>
      <c r="E43" s="91">
        <v>10775</v>
      </c>
      <c r="F43" s="91">
        <v>261078031.80000001</v>
      </c>
      <c r="G43" s="91">
        <v>983289822</v>
      </c>
      <c r="H43" s="91">
        <f t="shared" si="1"/>
        <v>1244367853.8</v>
      </c>
      <c r="I43" s="91">
        <v>1509226931</v>
      </c>
      <c r="J43" s="91">
        <v>1340195022</v>
      </c>
      <c r="K43" s="91">
        <v>1727390933</v>
      </c>
      <c r="L43" s="91">
        <v>782958949</v>
      </c>
      <c r="M43" s="91">
        <v>440818780.10999995</v>
      </c>
      <c r="N43" s="91">
        <v>1413994786.6300001</v>
      </c>
      <c r="O43" s="91">
        <v>0</v>
      </c>
      <c r="P43" s="91">
        <v>-733304095</v>
      </c>
      <c r="Q43" s="110">
        <f t="shared" si="6"/>
        <v>7725649160.54</v>
      </c>
    </row>
    <row r="44" spans="2:17" outlineLevel="2" x14ac:dyDescent="0.25">
      <c r="B44" s="88" t="s">
        <v>23</v>
      </c>
      <c r="C44" s="89">
        <v>830028288</v>
      </c>
      <c r="D44" s="90" t="s">
        <v>136</v>
      </c>
      <c r="E44" s="91">
        <v>1</v>
      </c>
      <c r="F44" s="91">
        <v>0</v>
      </c>
      <c r="G44" s="91">
        <v>0</v>
      </c>
      <c r="H44" s="91">
        <f t="shared" si="1"/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769026</v>
      </c>
      <c r="O44" s="91">
        <v>0</v>
      </c>
      <c r="P44" s="91">
        <v>0</v>
      </c>
      <c r="Q44" s="110">
        <f t="shared" si="6"/>
        <v>769026</v>
      </c>
    </row>
    <row r="45" spans="2:17" outlineLevel="2" x14ac:dyDescent="0.25">
      <c r="B45" s="88" t="s">
        <v>23</v>
      </c>
      <c r="C45" s="89">
        <v>830113831</v>
      </c>
      <c r="D45" s="90" t="s">
        <v>304</v>
      </c>
      <c r="E45" s="91">
        <v>181</v>
      </c>
      <c r="F45" s="91">
        <v>74286.559999999998</v>
      </c>
      <c r="G45" s="91">
        <v>44062331</v>
      </c>
      <c r="H45" s="91">
        <f t="shared" si="1"/>
        <v>44136617.560000002</v>
      </c>
      <c r="I45" s="91">
        <v>50254788</v>
      </c>
      <c r="J45" s="91">
        <v>5214573</v>
      </c>
      <c r="K45" s="91">
        <v>20804732</v>
      </c>
      <c r="L45" s="91">
        <v>12394726</v>
      </c>
      <c r="M45" s="91">
        <v>9159847</v>
      </c>
      <c r="N45" s="91">
        <v>38243627</v>
      </c>
      <c r="O45" s="91">
        <v>0</v>
      </c>
      <c r="P45" s="91">
        <v>-47000</v>
      </c>
      <c r="Q45" s="110">
        <f t="shared" si="6"/>
        <v>180161910.56</v>
      </c>
    </row>
    <row r="46" spans="2:17" outlineLevel="2" x14ac:dyDescent="0.25">
      <c r="B46" s="88" t="s">
        <v>23</v>
      </c>
      <c r="C46" s="89">
        <v>837000084</v>
      </c>
      <c r="D46" s="90" t="s">
        <v>137</v>
      </c>
      <c r="E46" s="91">
        <v>21</v>
      </c>
      <c r="F46" s="91">
        <v>0</v>
      </c>
      <c r="G46" s="91">
        <v>3261172</v>
      </c>
      <c r="H46" s="91">
        <f t="shared" si="1"/>
        <v>3261172</v>
      </c>
      <c r="I46" s="91">
        <v>1662030</v>
      </c>
      <c r="J46" s="91">
        <v>9900</v>
      </c>
      <c r="K46" s="91">
        <v>79500</v>
      </c>
      <c r="L46" s="91">
        <v>48125</v>
      </c>
      <c r="M46" s="91">
        <v>98200</v>
      </c>
      <c r="N46" s="91">
        <v>59182</v>
      </c>
      <c r="O46" s="91">
        <v>0</v>
      </c>
      <c r="P46" s="91">
        <v>0</v>
      </c>
      <c r="Q46" s="110">
        <f t="shared" si="6"/>
        <v>5218109</v>
      </c>
    </row>
    <row r="47" spans="2:17" outlineLevel="2" x14ac:dyDescent="0.25">
      <c r="B47" s="88" t="s">
        <v>23</v>
      </c>
      <c r="C47" s="89">
        <v>839000495</v>
      </c>
      <c r="D47" s="90" t="s">
        <v>284</v>
      </c>
      <c r="E47" s="91">
        <v>2</v>
      </c>
      <c r="F47" s="91">
        <v>0</v>
      </c>
      <c r="G47" s="91">
        <v>86105</v>
      </c>
      <c r="H47" s="91">
        <f t="shared" si="1"/>
        <v>86105</v>
      </c>
      <c r="I47" s="91">
        <v>4542006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  <c r="P47" s="91">
        <v>0</v>
      </c>
      <c r="Q47" s="110">
        <f t="shared" si="6"/>
        <v>4628111</v>
      </c>
    </row>
    <row r="48" spans="2:17" outlineLevel="2" x14ac:dyDescent="0.25">
      <c r="B48" s="88" t="s">
        <v>23</v>
      </c>
      <c r="C48" s="89">
        <v>860066942</v>
      </c>
      <c r="D48" s="90" t="s">
        <v>138</v>
      </c>
      <c r="E48" s="91">
        <v>4450</v>
      </c>
      <c r="F48" s="91">
        <v>174135350.09999999</v>
      </c>
      <c r="G48" s="91">
        <v>594304872</v>
      </c>
      <c r="H48" s="91">
        <f t="shared" si="1"/>
        <v>768440222.10000002</v>
      </c>
      <c r="I48" s="91">
        <v>453319734</v>
      </c>
      <c r="J48" s="91">
        <v>504427651</v>
      </c>
      <c r="K48" s="91">
        <v>126931104</v>
      </c>
      <c r="L48" s="91">
        <v>32099559</v>
      </c>
      <c r="M48" s="91">
        <v>41842069</v>
      </c>
      <c r="N48" s="91">
        <v>245984354.54000002</v>
      </c>
      <c r="O48" s="91">
        <v>0</v>
      </c>
      <c r="P48" s="91">
        <v>-458136267.79999995</v>
      </c>
      <c r="Q48" s="110">
        <f t="shared" si="6"/>
        <v>1714908425.8399999</v>
      </c>
    </row>
    <row r="49" spans="2:17" outlineLevel="2" x14ac:dyDescent="0.25">
      <c r="B49" s="88" t="s">
        <v>23</v>
      </c>
      <c r="C49" s="89">
        <v>890102044</v>
      </c>
      <c r="D49" s="90" t="s">
        <v>139</v>
      </c>
      <c r="E49" s="91">
        <v>15</v>
      </c>
      <c r="F49" s="91">
        <v>0</v>
      </c>
      <c r="G49" s="91">
        <v>0</v>
      </c>
      <c r="H49" s="91">
        <f t="shared" si="1"/>
        <v>0</v>
      </c>
      <c r="I49" s="91">
        <v>0</v>
      </c>
      <c r="J49" s="91">
        <v>0</v>
      </c>
      <c r="K49" s="91">
        <v>0</v>
      </c>
      <c r="L49" s="91">
        <v>0</v>
      </c>
      <c r="M49" s="91">
        <v>527888</v>
      </c>
      <c r="N49" s="91">
        <v>2678781</v>
      </c>
      <c r="O49" s="91">
        <v>0</v>
      </c>
      <c r="P49" s="91">
        <v>0</v>
      </c>
      <c r="Q49" s="110">
        <f t="shared" si="6"/>
        <v>3206669</v>
      </c>
    </row>
    <row r="50" spans="2:17" outlineLevel="2" x14ac:dyDescent="0.25">
      <c r="B50" s="88" t="s">
        <v>23</v>
      </c>
      <c r="C50" s="89">
        <v>890303093</v>
      </c>
      <c r="D50" s="90" t="s">
        <v>141</v>
      </c>
      <c r="E50" s="91">
        <v>8</v>
      </c>
      <c r="F50" s="91">
        <v>0</v>
      </c>
      <c r="G50" s="91">
        <v>0</v>
      </c>
      <c r="H50" s="91">
        <f t="shared" si="1"/>
        <v>0</v>
      </c>
      <c r="I50" s="91">
        <v>12786596</v>
      </c>
      <c r="J50" s="91">
        <v>962830</v>
      </c>
      <c r="K50" s="91">
        <v>0</v>
      </c>
      <c r="L50" s="91">
        <v>327831</v>
      </c>
      <c r="M50" s="91">
        <v>259000</v>
      </c>
      <c r="N50" s="91">
        <v>6499786</v>
      </c>
      <c r="O50" s="91">
        <v>0</v>
      </c>
      <c r="P50" s="91">
        <v>0</v>
      </c>
      <c r="Q50" s="110">
        <f t="shared" si="6"/>
        <v>20836043</v>
      </c>
    </row>
    <row r="51" spans="2:17" outlineLevel="2" x14ac:dyDescent="0.25">
      <c r="B51" s="88" t="s">
        <v>23</v>
      </c>
      <c r="C51" s="89">
        <v>891600091</v>
      </c>
      <c r="D51" s="90" t="s">
        <v>142</v>
      </c>
      <c r="E51" s="91">
        <v>1</v>
      </c>
      <c r="F51" s="91">
        <v>0</v>
      </c>
      <c r="G51" s="91">
        <v>0</v>
      </c>
      <c r="H51" s="91">
        <f t="shared" si="1"/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1089015</v>
      </c>
      <c r="O51" s="91">
        <v>0</v>
      </c>
      <c r="P51" s="91">
        <v>0</v>
      </c>
      <c r="Q51" s="110">
        <f t="shared" si="6"/>
        <v>1089015</v>
      </c>
    </row>
    <row r="52" spans="2:17" outlineLevel="2" x14ac:dyDescent="0.25">
      <c r="B52" s="88" t="s">
        <v>23</v>
      </c>
      <c r="C52" s="89">
        <v>891856000</v>
      </c>
      <c r="D52" s="90" t="s">
        <v>143</v>
      </c>
      <c r="E52" s="91">
        <v>51</v>
      </c>
      <c r="F52" s="91">
        <v>0.72</v>
      </c>
      <c r="G52" s="91">
        <v>0</v>
      </c>
      <c r="H52" s="91">
        <f t="shared" si="1"/>
        <v>0.72</v>
      </c>
      <c r="I52" s="91">
        <v>874687</v>
      </c>
      <c r="J52" s="91">
        <v>0</v>
      </c>
      <c r="K52" s="91">
        <v>0</v>
      </c>
      <c r="L52" s="91">
        <v>73494867</v>
      </c>
      <c r="M52" s="91">
        <v>34947050</v>
      </c>
      <c r="N52" s="91">
        <v>90384962</v>
      </c>
      <c r="O52" s="91">
        <v>0</v>
      </c>
      <c r="P52" s="91">
        <v>0</v>
      </c>
      <c r="Q52" s="110">
        <f t="shared" si="6"/>
        <v>199701566.72</v>
      </c>
    </row>
    <row r="53" spans="2:17" outlineLevel="2" x14ac:dyDescent="0.25">
      <c r="B53" s="88" t="s">
        <v>23</v>
      </c>
      <c r="C53" s="89">
        <v>900156264</v>
      </c>
      <c r="D53" s="90" t="s">
        <v>144</v>
      </c>
      <c r="E53" s="91">
        <v>7799</v>
      </c>
      <c r="F53" s="91">
        <v>61234935.799999997</v>
      </c>
      <c r="G53" s="91">
        <v>617179588</v>
      </c>
      <c r="H53" s="91">
        <f t="shared" si="1"/>
        <v>678414523.79999995</v>
      </c>
      <c r="I53" s="91">
        <v>957670930</v>
      </c>
      <c r="J53" s="91">
        <v>641167601</v>
      </c>
      <c r="K53" s="91">
        <v>727003243</v>
      </c>
      <c r="L53" s="91">
        <v>1397740292</v>
      </c>
      <c r="M53" s="91">
        <v>1913250140</v>
      </c>
      <c r="N53" s="91">
        <v>790412869.60000002</v>
      </c>
      <c r="O53" s="91">
        <v>0</v>
      </c>
      <c r="P53" s="91">
        <v>-1959090607</v>
      </c>
      <c r="Q53" s="110">
        <f t="shared" si="6"/>
        <v>5146568992.4000006</v>
      </c>
    </row>
    <row r="54" spans="2:17" outlineLevel="2" x14ac:dyDescent="0.25">
      <c r="B54" s="88" t="s">
        <v>23</v>
      </c>
      <c r="C54" s="89">
        <v>900226715</v>
      </c>
      <c r="D54" s="90" t="s">
        <v>126</v>
      </c>
      <c r="E54" s="91">
        <v>419</v>
      </c>
      <c r="F54" s="91">
        <v>1148433</v>
      </c>
      <c r="G54" s="91">
        <v>28502414</v>
      </c>
      <c r="H54" s="91">
        <f t="shared" si="1"/>
        <v>29650847</v>
      </c>
      <c r="I54" s="91">
        <v>36635270</v>
      </c>
      <c r="J54" s="91">
        <v>26828109</v>
      </c>
      <c r="K54" s="91">
        <v>19993620</v>
      </c>
      <c r="L54" s="91">
        <v>89522836</v>
      </c>
      <c r="M54" s="91">
        <v>79073097</v>
      </c>
      <c r="N54" s="91">
        <v>59676203</v>
      </c>
      <c r="O54" s="91">
        <v>0</v>
      </c>
      <c r="P54" s="91">
        <v>0</v>
      </c>
      <c r="Q54" s="110">
        <f t="shared" si="6"/>
        <v>341379982</v>
      </c>
    </row>
    <row r="55" spans="2:17" outlineLevel="2" x14ac:dyDescent="0.25">
      <c r="B55" s="88" t="s">
        <v>23</v>
      </c>
      <c r="C55" s="89">
        <v>900256090</v>
      </c>
      <c r="D55" s="90" t="s">
        <v>145</v>
      </c>
      <c r="E55" s="91">
        <v>7</v>
      </c>
      <c r="F55" s="91">
        <v>0</v>
      </c>
      <c r="G55" s="91">
        <v>0</v>
      </c>
      <c r="H55" s="91">
        <f t="shared" si="1"/>
        <v>0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8892239</v>
      </c>
      <c r="O55" s="91">
        <v>0</v>
      </c>
      <c r="P55" s="91">
        <v>0</v>
      </c>
      <c r="Q55" s="110">
        <f t="shared" si="6"/>
        <v>8892239</v>
      </c>
    </row>
    <row r="56" spans="2:17" outlineLevel="2" x14ac:dyDescent="0.25">
      <c r="B56" s="88" t="s">
        <v>23</v>
      </c>
      <c r="C56" s="89">
        <v>900298372</v>
      </c>
      <c r="D56" s="90" t="s">
        <v>305</v>
      </c>
      <c r="E56" s="91">
        <v>3970</v>
      </c>
      <c r="F56" s="91">
        <v>30976731.800000001</v>
      </c>
      <c r="G56" s="91">
        <v>1176835953</v>
      </c>
      <c r="H56" s="91">
        <f t="shared" si="1"/>
        <v>1207812684.8</v>
      </c>
      <c r="I56" s="91">
        <v>38290649</v>
      </c>
      <c r="J56" s="91">
        <v>67403136</v>
      </c>
      <c r="K56" s="91">
        <v>56716891</v>
      </c>
      <c r="L56" s="91">
        <v>102164803</v>
      </c>
      <c r="M56" s="91">
        <v>46010783</v>
      </c>
      <c r="N56" s="91">
        <v>59415283</v>
      </c>
      <c r="O56" s="91">
        <v>0</v>
      </c>
      <c r="P56" s="91">
        <v>-607207055</v>
      </c>
      <c r="Q56" s="110">
        <f t="shared" si="6"/>
        <v>970607174.79999995</v>
      </c>
    </row>
    <row r="57" spans="2:17" outlineLevel="2" x14ac:dyDescent="0.25">
      <c r="B57" s="88" t="s">
        <v>23</v>
      </c>
      <c r="C57" s="89">
        <v>900604350</v>
      </c>
      <c r="D57" s="90" t="s">
        <v>146</v>
      </c>
      <c r="E57" s="91">
        <v>17</v>
      </c>
      <c r="F57" s="91">
        <v>0</v>
      </c>
      <c r="G57" s="91">
        <v>1441033</v>
      </c>
      <c r="H57" s="91">
        <f t="shared" si="1"/>
        <v>1441033</v>
      </c>
      <c r="I57" s="91">
        <v>0</v>
      </c>
      <c r="J57" s="91">
        <v>0</v>
      </c>
      <c r="K57" s="91">
        <v>554796</v>
      </c>
      <c r="L57" s="91">
        <v>1090865</v>
      </c>
      <c r="M57" s="91">
        <v>112890</v>
      </c>
      <c r="N57" s="91">
        <v>7168596</v>
      </c>
      <c r="O57" s="91">
        <v>0</v>
      </c>
      <c r="P57" s="91">
        <v>0</v>
      </c>
      <c r="Q57" s="110">
        <f t="shared" si="6"/>
        <v>10368180</v>
      </c>
    </row>
    <row r="58" spans="2:17" outlineLevel="2" x14ac:dyDescent="0.25">
      <c r="B58" s="88" t="s">
        <v>23</v>
      </c>
      <c r="C58" s="89">
        <v>900935126</v>
      </c>
      <c r="D58" s="90" t="s">
        <v>147</v>
      </c>
      <c r="E58" s="91">
        <v>205</v>
      </c>
      <c r="F58" s="91">
        <v>803171</v>
      </c>
      <c r="G58" s="91">
        <v>18218033</v>
      </c>
      <c r="H58" s="91">
        <f t="shared" si="1"/>
        <v>19021204</v>
      </c>
      <c r="I58" s="91">
        <v>13432669</v>
      </c>
      <c r="J58" s="91">
        <v>3176990</v>
      </c>
      <c r="K58" s="91">
        <v>7769796</v>
      </c>
      <c r="L58" s="91">
        <v>17745348</v>
      </c>
      <c r="M58" s="91">
        <v>30420167</v>
      </c>
      <c r="N58" s="91">
        <v>7824070.75</v>
      </c>
      <c r="O58" s="91">
        <v>0</v>
      </c>
      <c r="P58" s="91">
        <v>0</v>
      </c>
      <c r="Q58" s="110">
        <f t="shared" si="6"/>
        <v>99390244.75</v>
      </c>
    </row>
    <row r="59" spans="2:17" outlineLevel="2" x14ac:dyDescent="0.25">
      <c r="B59" s="88" t="s">
        <v>23</v>
      </c>
      <c r="C59" s="89">
        <v>901021565</v>
      </c>
      <c r="D59" s="90" t="s">
        <v>148</v>
      </c>
      <c r="E59" s="91">
        <v>15</v>
      </c>
      <c r="F59" s="91">
        <v>0</v>
      </c>
      <c r="G59" s="91">
        <v>0</v>
      </c>
      <c r="H59" s="91">
        <f t="shared" si="1"/>
        <v>0</v>
      </c>
      <c r="I59" s="91">
        <v>0</v>
      </c>
      <c r="J59" s="91">
        <v>0</v>
      </c>
      <c r="K59" s="91">
        <v>0</v>
      </c>
      <c r="L59" s="91">
        <v>118954</v>
      </c>
      <c r="M59" s="91">
        <v>1900231</v>
      </c>
      <c r="N59" s="91">
        <v>2310813</v>
      </c>
      <c r="O59" s="91">
        <v>0</v>
      </c>
      <c r="P59" s="91">
        <v>0</v>
      </c>
      <c r="Q59" s="110">
        <f t="shared" si="6"/>
        <v>4329998</v>
      </c>
    </row>
    <row r="60" spans="2:17" outlineLevel="2" x14ac:dyDescent="0.25">
      <c r="B60" s="88" t="s">
        <v>23</v>
      </c>
      <c r="C60" s="89">
        <v>901543211</v>
      </c>
      <c r="D60" s="90" t="s">
        <v>290</v>
      </c>
      <c r="E60" s="91">
        <v>147</v>
      </c>
      <c r="F60" s="91">
        <v>0</v>
      </c>
      <c r="G60" s="91">
        <v>6804103</v>
      </c>
      <c r="H60" s="91">
        <f t="shared" si="1"/>
        <v>6804103</v>
      </c>
      <c r="I60" s="91">
        <v>5339023</v>
      </c>
      <c r="J60" s="91">
        <v>9434300</v>
      </c>
      <c r="K60" s="91">
        <v>0</v>
      </c>
      <c r="L60" s="91">
        <v>4585748</v>
      </c>
      <c r="M60" s="91">
        <v>102204697.59999999</v>
      </c>
      <c r="N60" s="91">
        <v>4986332</v>
      </c>
      <c r="O60" s="91">
        <v>0</v>
      </c>
      <c r="P60" s="91">
        <v>0</v>
      </c>
      <c r="Q60" s="110">
        <f t="shared" si="6"/>
        <v>133354203.59999999</v>
      </c>
    </row>
    <row r="61" spans="2:17" outlineLevel="2" x14ac:dyDescent="0.25">
      <c r="B61" s="88" t="s">
        <v>23</v>
      </c>
      <c r="C61" s="89">
        <v>901543761</v>
      </c>
      <c r="D61" s="90" t="s">
        <v>149</v>
      </c>
      <c r="E61" s="91">
        <v>13</v>
      </c>
      <c r="F61" s="91">
        <v>0</v>
      </c>
      <c r="G61" s="91">
        <v>0</v>
      </c>
      <c r="H61" s="91">
        <f t="shared" si="1"/>
        <v>0</v>
      </c>
      <c r="I61" s="91">
        <v>353315</v>
      </c>
      <c r="J61" s="91">
        <v>0</v>
      </c>
      <c r="K61" s="91">
        <v>0</v>
      </c>
      <c r="L61" s="91">
        <v>224724</v>
      </c>
      <c r="M61" s="91">
        <v>7765707</v>
      </c>
      <c r="N61" s="91">
        <v>161400</v>
      </c>
      <c r="O61" s="91">
        <v>0</v>
      </c>
      <c r="P61" s="91">
        <v>0</v>
      </c>
      <c r="Q61" s="110">
        <f t="shared" si="6"/>
        <v>8505146</v>
      </c>
    </row>
    <row r="62" spans="2:17" ht="12" outlineLevel="2" thickBot="1" x14ac:dyDescent="0.3">
      <c r="B62" s="88" t="s">
        <v>23</v>
      </c>
      <c r="C62" s="89" t="s">
        <v>89</v>
      </c>
      <c r="D62" s="90" t="s">
        <v>90</v>
      </c>
      <c r="E62" s="91">
        <v>0</v>
      </c>
      <c r="F62" s="91">
        <v>5530300</v>
      </c>
      <c r="G62" s="91">
        <v>0</v>
      </c>
      <c r="H62" s="91">
        <f t="shared" si="1"/>
        <v>5530300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  <c r="P62" s="91">
        <v>0</v>
      </c>
      <c r="Q62" s="110">
        <f t="shared" si="6"/>
        <v>5530300</v>
      </c>
    </row>
    <row r="63" spans="2:17" ht="12" outlineLevel="1" thickBot="1" x14ac:dyDescent="0.3">
      <c r="B63" s="21" t="s">
        <v>45</v>
      </c>
      <c r="C63" s="104"/>
      <c r="D63" s="105"/>
      <c r="E63" s="106">
        <f t="shared" ref="E63:Q63" si="7">SUBTOTAL(9,E34:E62)</f>
        <v>37330</v>
      </c>
      <c r="F63" s="106">
        <f t="shared" si="7"/>
        <v>699487155.44999993</v>
      </c>
      <c r="G63" s="106">
        <f t="shared" si="7"/>
        <v>4513856439</v>
      </c>
      <c r="H63" s="106">
        <f t="shared" si="7"/>
        <v>5213343594.4499998</v>
      </c>
      <c r="I63" s="106">
        <f t="shared" si="7"/>
        <v>4485196628</v>
      </c>
      <c r="J63" s="106">
        <f t="shared" si="7"/>
        <v>3398437223</v>
      </c>
      <c r="K63" s="106">
        <f t="shared" si="7"/>
        <v>3309110617</v>
      </c>
      <c r="L63" s="106">
        <f t="shared" si="7"/>
        <v>4113032979.54</v>
      </c>
      <c r="M63" s="106">
        <f t="shared" si="7"/>
        <v>3669333453.0599999</v>
      </c>
      <c r="N63" s="106">
        <f t="shared" si="7"/>
        <v>3211305373.7800002</v>
      </c>
      <c r="O63" s="106">
        <f t="shared" si="7"/>
        <v>0</v>
      </c>
      <c r="P63" s="106">
        <f t="shared" si="7"/>
        <v>-6351915253.1999998</v>
      </c>
      <c r="Q63" s="112">
        <f t="shared" si="7"/>
        <v>21047844615.629997</v>
      </c>
    </row>
    <row r="64" spans="2:17" outlineLevel="2" x14ac:dyDescent="0.25">
      <c r="B64" s="88" t="s">
        <v>24</v>
      </c>
      <c r="C64" s="89">
        <v>800084089</v>
      </c>
      <c r="D64" s="90" t="s">
        <v>150</v>
      </c>
      <c r="E64" s="91">
        <v>0</v>
      </c>
      <c r="F64" s="91">
        <v>0</v>
      </c>
      <c r="G64" s="91">
        <v>0</v>
      </c>
      <c r="H64" s="91">
        <f t="shared" si="1"/>
        <v>0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  <c r="P64" s="91">
        <v>-167450</v>
      </c>
      <c r="Q64" s="110">
        <f t="shared" si="6"/>
        <v>-167450</v>
      </c>
    </row>
    <row r="65" spans="2:17" outlineLevel="2" x14ac:dyDescent="0.25">
      <c r="B65" s="88" t="s">
        <v>24</v>
      </c>
      <c r="C65" s="89">
        <v>800225340</v>
      </c>
      <c r="D65" s="90" t="s">
        <v>60</v>
      </c>
      <c r="E65" s="91">
        <v>5</v>
      </c>
      <c r="F65" s="91">
        <v>0</v>
      </c>
      <c r="G65" s="91">
        <v>0</v>
      </c>
      <c r="H65" s="91">
        <f t="shared" si="1"/>
        <v>0</v>
      </c>
      <c r="I65" s="91">
        <v>0</v>
      </c>
      <c r="J65" s="91">
        <v>0</v>
      </c>
      <c r="K65" s="91">
        <v>0</v>
      </c>
      <c r="L65" s="91">
        <v>8583109</v>
      </c>
      <c r="M65" s="91">
        <v>0</v>
      </c>
      <c r="N65" s="91">
        <v>20343667</v>
      </c>
      <c r="O65" s="91">
        <v>0</v>
      </c>
      <c r="P65" s="91">
        <v>0</v>
      </c>
      <c r="Q65" s="110">
        <f t="shared" si="6"/>
        <v>28926776</v>
      </c>
    </row>
    <row r="66" spans="2:17" outlineLevel="2" x14ac:dyDescent="0.25">
      <c r="B66" s="88" t="s">
        <v>24</v>
      </c>
      <c r="C66" s="89">
        <v>800250596</v>
      </c>
      <c r="D66" s="90" t="s">
        <v>151</v>
      </c>
      <c r="E66" s="91">
        <v>2</v>
      </c>
      <c r="F66" s="91">
        <v>0</v>
      </c>
      <c r="G66" s="91">
        <v>828000</v>
      </c>
      <c r="H66" s="91">
        <f t="shared" si="1"/>
        <v>828000</v>
      </c>
      <c r="I66" s="91">
        <v>0</v>
      </c>
      <c r="J66" s="91">
        <v>0</v>
      </c>
      <c r="K66" s="91">
        <v>0</v>
      </c>
      <c r="L66" s="91">
        <v>261921</v>
      </c>
      <c r="M66" s="91">
        <v>0</v>
      </c>
      <c r="N66" s="91">
        <v>0</v>
      </c>
      <c r="O66" s="91">
        <v>0</v>
      </c>
      <c r="P66" s="91">
        <v>0</v>
      </c>
      <c r="Q66" s="110">
        <f t="shared" si="6"/>
        <v>1089921</v>
      </c>
    </row>
    <row r="67" spans="2:17" outlineLevel="2" x14ac:dyDescent="0.25">
      <c r="B67" s="88" t="s">
        <v>24</v>
      </c>
      <c r="C67" s="89">
        <v>830007606</v>
      </c>
      <c r="D67" s="90" t="s">
        <v>78</v>
      </c>
      <c r="E67" s="91">
        <v>1</v>
      </c>
      <c r="F67" s="91">
        <v>0</v>
      </c>
      <c r="G67" s="91">
        <v>19091</v>
      </c>
      <c r="H67" s="91">
        <f t="shared" si="1"/>
        <v>19091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>
        <v>0</v>
      </c>
      <c r="P67" s="91">
        <v>0</v>
      </c>
      <c r="Q67" s="110">
        <f t="shared" si="6"/>
        <v>19091</v>
      </c>
    </row>
    <row r="68" spans="2:17" outlineLevel="2" x14ac:dyDescent="0.25">
      <c r="B68" s="88" t="s">
        <v>24</v>
      </c>
      <c r="C68" s="89">
        <v>860007759</v>
      </c>
      <c r="D68" s="90" t="s">
        <v>306</v>
      </c>
      <c r="E68" s="91">
        <v>1</v>
      </c>
      <c r="F68" s="91">
        <v>0</v>
      </c>
      <c r="G68" s="91">
        <v>148709279</v>
      </c>
      <c r="H68" s="91">
        <f t="shared" si="1"/>
        <v>148709279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>
        <v>0</v>
      </c>
      <c r="P68" s="91">
        <v>0</v>
      </c>
      <c r="Q68" s="110">
        <f t="shared" si="6"/>
        <v>148709279</v>
      </c>
    </row>
    <row r="69" spans="2:17" outlineLevel="2" x14ac:dyDescent="0.25">
      <c r="B69" s="88" t="s">
        <v>24</v>
      </c>
      <c r="C69" s="89">
        <v>860013720</v>
      </c>
      <c r="D69" s="90" t="s">
        <v>307</v>
      </c>
      <c r="E69" s="91">
        <v>3</v>
      </c>
      <c r="F69" s="91">
        <v>0</v>
      </c>
      <c r="G69" s="91">
        <v>0</v>
      </c>
      <c r="H69" s="91">
        <f t="shared" si="1"/>
        <v>0</v>
      </c>
      <c r="I69" s="91">
        <v>0</v>
      </c>
      <c r="J69" s="91">
        <v>0</v>
      </c>
      <c r="K69" s="91">
        <v>0</v>
      </c>
      <c r="L69" s="91">
        <v>38094863</v>
      </c>
      <c r="M69" s="91">
        <v>0</v>
      </c>
      <c r="N69" s="91">
        <v>0</v>
      </c>
      <c r="O69" s="91">
        <v>0</v>
      </c>
      <c r="P69" s="91">
        <v>0</v>
      </c>
      <c r="Q69" s="110">
        <f t="shared" si="6"/>
        <v>38094863</v>
      </c>
    </row>
    <row r="70" spans="2:17" outlineLevel="2" x14ac:dyDescent="0.25">
      <c r="B70" s="88" t="s">
        <v>24</v>
      </c>
      <c r="C70" s="89">
        <v>860056070</v>
      </c>
      <c r="D70" s="90" t="s">
        <v>308</v>
      </c>
      <c r="E70" s="91">
        <v>2</v>
      </c>
      <c r="F70" s="91">
        <v>0</v>
      </c>
      <c r="G70" s="91">
        <v>668333116</v>
      </c>
      <c r="H70" s="91">
        <f t="shared" si="1"/>
        <v>668333116</v>
      </c>
      <c r="I70" s="91">
        <v>0</v>
      </c>
      <c r="J70" s="91">
        <v>0</v>
      </c>
      <c r="K70" s="91">
        <v>0</v>
      </c>
      <c r="L70" s="91">
        <v>349671878.04000002</v>
      </c>
      <c r="M70" s="91">
        <v>0</v>
      </c>
      <c r="N70" s="91">
        <v>0</v>
      </c>
      <c r="O70" s="91">
        <v>0</v>
      </c>
      <c r="P70" s="91">
        <v>0</v>
      </c>
      <c r="Q70" s="110">
        <f t="shared" si="6"/>
        <v>1018004994.04</v>
      </c>
    </row>
    <row r="71" spans="2:17" outlineLevel="2" x14ac:dyDescent="0.25">
      <c r="B71" s="88" t="s">
        <v>24</v>
      </c>
      <c r="C71" s="89">
        <v>860066789</v>
      </c>
      <c r="D71" s="90" t="s">
        <v>80</v>
      </c>
      <c r="E71" s="91">
        <v>1</v>
      </c>
      <c r="F71" s="91">
        <v>0</v>
      </c>
      <c r="G71" s="91">
        <v>68599094</v>
      </c>
      <c r="H71" s="91">
        <f t="shared" si="1"/>
        <v>68599094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1">
        <v>0</v>
      </c>
      <c r="Q71" s="110">
        <f t="shared" si="6"/>
        <v>68599094</v>
      </c>
    </row>
    <row r="72" spans="2:17" outlineLevel="2" x14ac:dyDescent="0.25">
      <c r="B72" s="88" t="s">
        <v>24</v>
      </c>
      <c r="C72" s="89">
        <v>860075558</v>
      </c>
      <c r="D72" s="90" t="s">
        <v>309</v>
      </c>
      <c r="E72" s="91">
        <v>6</v>
      </c>
      <c r="F72" s="91">
        <v>0</v>
      </c>
      <c r="G72" s="91">
        <v>416073321</v>
      </c>
      <c r="H72" s="91">
        <f t="shared" si="1"/>
        <v>416073321</v>
      </c>
      <c r="I72" s="91">
        <v>0</v>
      </c>
      <c r="J72" s="91">
        <v>0</v>
      </c>
      <c r="K72" s="91">
        <v>0</v>
      </c>
      <c r="L72" s="91">
        <v>7390508</v>
      </c>
      <c r="M72" s="91">
        <v>0</v>
      </c>
      <c r="N72" s="91">
        <v>0</v>
      </c>
      <c r="O72" s="91">
        <v>0</v>
      </c>
      <c r="P72" s="91">
        <v>0</v>
      </c>
      <c r="Q72" s="110">
        <f t="shared" si="6"/>
        <v>423463829</v>
      </c>
    </row>
    <row r="73" spans="2:17" outlineLevel="2" x14ac:dyDescent="0.25">
      <c r="B73" s="88" t="s">
        <v>24</v>
      </c>
      <c r="C73" s="89">
        <v>860517302</v>
      </c>
      <c r="D73" s="90" t="s">
        <v>61</v>
      </c>
      <c r="E73" s="91">
        <v>2</v>
      </c>
      <c r="F73" s="91">
        <v>0</v>
      </c>
      <c r="G73" s="91">
        <v>45587491</v>
      </c>
      <c r="H73" s="91">
        <f t="shared" si="1"/>
        <v>45587491</v>
      </c>
      <c r="I73" s="91">
        <v>0</v>
      </c>
      <c r="J73" s="91">
        <v>0</v>
      </c>
      <c r="K73" s="91">
        <v>0</v>
      </c>
      <c r="L73" s="91">
        <v>1451733</v>
      </c>
      <c r="M73" s="91">
        <v>0</v>
      </c>
      <c r="N73" s="91">
        <v>0</v>
      </c>
      <c r="O73" s="91">
        <v>0</v>
      </c>
      <c r="P73" s="91">
        <v>0</v>
      </c>
      <c r="Q73" s="110">
        <f t="shared" si="6"/>
        <v>47039224</v>
      </c>
    </row>
    <row r="74" spans="2:17" outlineLevel="2" x14ac:dyDescent="0.25">
      <c r="B74" s="88" t="s">
        <v>24</v>
      </c>
      <c r="C74" s="89">
        <v>860517647</v>
      </c>
      <c r="D74" s="90" t="s">
        <v>25</v>
      </c>
      <c r="E74" s="91">
        <v>4</v>
      </c>
      <c r="F74" s="91">
        <v>0</v>
      </c>
      <c r="G74" s="91">
        <v>28437619</v>
      </c>
      <c r="H74" s="91">
        <f t="shared" si="1"/>
        <v>28437619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50525637</v>
      </c>
      <c r="O74" s="91">
        <v>0</v>
      </c>
      <c r="P74" s="91">
        <v>0</v>
      </c>
      <c r="Q74" s="110">
        <f t="shared" si="6"/>
        <v>78963256</v>
      </c>
    </row>
    <row r="75" spans="2:17" outlineLevel="2" x14ac:dyDescent="0.25">
      <c r="B75" s="88" t="s">
        <v>24</v>
      </c>
      <c r="C75" s="89">
        <v>860535328</v>
      </c>
      <c r="D75" s="90" t="s">
        <v>291</v>
      </c>
      <c r="E75" s="91">
        <v>1</v>
      </c>
      <c r="F75" s="91">
        <v>0</v>
      </c>
      <c r="G75" s="91">
        <v>451111</v>
      </c>
      <c r="H75" s="91">
        <f t="shared" si="1"/>
        <v>451111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110">
        <f t="shared" si="6"/>
        <v>451111</v>
      </c>
    </row>
    <row r="76" spans="2:17" outlineLevel="2" x14ac:dyDescent="0.25">
      <c r="B76" s="88" t="s">
        <v>24</v>
      </c>
      <c r="C76" s="89">
        <v>890480123</v>
      </c>
      <c r="D76" s="90" t="s">
        <v>152</v>
      </c>
      <c r="E76" s="91">
        <v>3</v>
      </c>
      <c r="F76" s="91">
        <v>0</v>
      </c>
      <c r="G76" s="91">
        <v>0</v>
      </c>
      <c r="H76" s="91">
        <f t="shared" si="1"/>
        <v>0</v>
      </c>
      <c r="I76" s="91">
        <v>0</v>
      </c>
      <c r="J76" s="91">
        <v>0</v>
      </c>
      <c r="K76" s="91">
        <v>0</v>
      </c>
      <c r="L76" s="91">
        <v>1128000</v>
      </c>
      <c r="M76" s="91">
        <v>0</v>
      </c>
      <c r="N76" s="91">
        <v>2292365</v>
      </c>
      <c r="O76" s="91">
        <v>0</v>
      </c>
      <c r="P76" s="91">
        <v>0</v>
      </c>
      <c r="Q76" s="110">
        <f t="shared" si="6"/>
        <v>3420365</v>
      </c>
    </row>
    <row r="77" spans="2:17" outlineLevel="2" x14ac:dyDescent="0.25">
      <c r="B77" s="88" t="s">
        <v>24</v>
      </c>
      <c r="C77" s="89">
        <v>891000692</v>
      </c>
      <c r="D77" s="90" t="s">
        <v>86</v>
      </c>
      <c r="E77" s="91">
        <v>1</v>
      </c>
      <c r="F77" s="91">
        <v>0</v>
      </c>
      <c r="G77" s="91">
        <v>4167221</v>
      </c>
      <c r="H77" s="91">
        <f t="shared" ref="H77:H143" si="8">+F77+G77</f>
        <v>4167221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  <c r="P77" s="91">
        <v>0</v>
      </c>
      <c r="Q77" s="110">
        <f t="shared" si="6"/>
        <v>4167221</v>
      </c>
    </row>
    <row r="78" spans="2:17" outlineLevel="2" x14ac:dyDescent="0.25">
      <c r="B78" s="88" t="s">
        <v>24</v>
      </c>
      <c r="C78" s="89">
        <v>901508361</v>
      </c>
      <c r="D78" s="90" t="s">
        <v>292</v>
      </c>
      <c r="E78" s="91">
        <v>1</v>
      </c>
      <c r="F78" s="91">
        <v>0</v>
      </c>
      <c r="G78" s="91">
        <v>50876800</v>
      </c>
      <c r="H78" s="91">
        <f t="shared" si="8"/>
        <v>50876800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110">
        <f t="shared" si="6"/>
        <v>50876800</v>
      </c>
    </row>
    <row r="79" spans="2:17" ht="12" outlineLevel="2" thickBot="1" x14ac:dyDescent="0.3">
      <c r="B79" s="88" t="s">
        <v>24</v>
      </c>
      <c r="C79" s="89">
        <v>52798233</v>
      </c>
      <c r="D79" s="90" t="s">
        <v>106</v>
      </c>
      <c r="E79" s="91">
        <v>1</v>
      </c>
      <c r="F79" s="91">
        <v>0</v>
      </c>
      <c r="G79" s="91">
        <v>1204920</v>
      </c>
      <c r="H79" s="91">
        <f t="shared" si="8"/>
        <v>1204920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  <c r="P79" s="91">
        <v>0</v>
      </c>
      <c r="Q79" s="110">
        <f t="shared" si="6"/>
        <v>1204920</v>
      </c>
    </row>
    <row r="80" spans="2:17" ht="12" outlineLevel="1" thickBot="1" x14ac:dyDescent="0.3">
      <c r="B80" s="21" t="s">
        <v>46</v>
      </c>
      <c r="C80" s="104"/>
      <c r="D80" s="105"/>
      <c r="E80" s="106">
        <f t="shared" ref="E80:Q80" si="9">SUBTOTAL(9,E64:E79)</f>
        <v>34</v>
      </c>
      <c r="F80" s="106">
        <f t="shared" si="9"/>
        <v>0</v>
      </c>
      <c r="G80" s="106">
        <f t="shared" si="9"/>
        <v>1433287063</v>
      </c>
      <c r="H80" s="106">
        <f t="shared" si="9"/>
        <v>1433287063</v>
      </c>
      <c r="I80" s="106">
        <f t="shared" si="9"/>
        <v>0</v>
      </c>
      <c r="J80" s="106">
        <f t="shared" si="9"/>
        <v>0</v>
      </c>
      <c r="K80" s="106">
        <f t="shared" si="9"/>
        <v>0</v>
      </c>
      <c r="L80" s="106">
        <f t="shared" si="9"/>
        <v>406582012.04000002</v>
      </c>
      <c r="M80" s="106">
        <f t="shared" si="9"/>
        <v>0</v>
      </c>
      <c r="N80" s="106">
        <f t="shared" si="9"/>
        <v>73161669</v>
      </c>
      <c r="O80" s="106">
        <f t="shared" si="9"/>
        <v>0</v>
      </c>
      <c r="P80" s="106">
        <f t="shared" si="9"/>
        <v>-167450</v>
      </c>
      <c r="Q80" s="112">
        <f t="shared" si="9"/>
        <v>1912863294.04</v>
      </c>
    </row>
    <row r="81" spans="2:17" ht="12" outlineLevel="2" thickBot="1" x14ac:dyDescent="0.3">
      <c r="B81" s="88" t="s">
        <v>36</v>
      </c>
      <c r="C81" s="89">
        <v>899999061</v>
      </c>
      <c r="D81" s="90" t="s">
        <v>153</v>
      </c>
      <c r="E81" s="91">
        <v>24</v>
      </c>
      <c r="F81" s="91">
        <v>0</v>
      </c>
      <c r="G81" s="91">
        <v>1593945993</v>
      </c>
      <c r="H81" s="91">
        <f t="shared" si="8"/>
        <v>1593945993</v>
      </c>
      <c r="I81" s="91">
        <v>0</v>
      </c>
      <c r="J81" s="91">
        <v>0</v>
      </c>
      <c r="K81" s="91">
        <v>630000</v>
      </c>
      <c r="L81" s="91">
        <v>0</v>
      </c>
      <c r="M81" s="91">
        <v>15573397</v>
      </c>
      <c r="N81" s="91">
        <v>0</v>
      </c>
      <c r="O81" s="91">
        <v>0</v>
      </c>
      <c r="P81" s="91">
        <v>-169504950</v>
      </c>
      <c r="Q81" s="110">
        <f t="shared" si="6"/>
        <v>1440644440</v>
      </c>
    </row>
    <row r="82" spans="2:17" ht="12" outlineLevel="1" thickBot="1" x14ac:dyDescent="0.3">
      <c r="B82" s="21" t="s">
        <v>47</v>
      </c>
      <c r="C82" s="104"/>
      <c r="D82" s="105"/>
      <c r="E82" s="106">
        <f t="shared" ref="E82:Q82" si="10">SUBTOTAL(9,E81:E81)</f>
        <v>24</v>
      </c>
      <c r="F82" s="106">
        <f t="shared" si="10"/>
        <v>0</v>
      </c>
      <c r="G82" s="106">
        <f t="shared" si="10"/>
        <v>1593945993</v>
      </c>
      <c r="H82" s="106">
        <f t="shared" si="10"/>
        <v>1593945993</v>
      </c>
      <c r="I82" s="106">
        <f t="shared" si="10"/>
        <v>0</v>
      </c>
      <c r="J82" s="106">
        <f t="shared" si="10"/>
        <v>0</v>
      </c>
      <c r="K82" s="106">
        <f t="shared" si="10"/>
        <v>630000</v>
      </c>
      <c r="L82" s="106">
        <f t="shared" si="10"/>
        <v>0</v>
      </c>
      <c r="M82" s="106">
        <f t="shared" si="10"/>
        <v>15573397</v>
      </c>
      <c r="N82" s="106">
        <f t="shared" si="10"/>
        <v>0</v>
      </c>
      <c r="O82" s="106">
        <f t="shared" si="10"/>
        <v>0</v>
      </c>
      <c r="P82" s="106">
        <f t="shared" si="10"/>
        <v>-169504950</v>
      </c>
      <c r="Q82" s="112">
        <f t="shared" si="10"/>
        <v>1440644440</v>
      </c>
    </row>
    <row r="83" spans="2:17" outlineLevel="2" x14ac:dyDescent="0.25">
      <c r="B83" s="88" t="s">
        <v>81</v>
      </c>
      <c r="C83" s="89">
        <v>800017030</v>
      </c>
      <c r="D83" s="90" t="s">
        <v>154</v>
      </c>
      <c r="E83" s="91">
        <v>246</v>
      </c>
      <c r="F83" s="91">
        <v>0</v>
      </c>
      <c r="G83" s="91">
        <v>0</v>
      </c>
      <c r="H83" s="91">
        <f t="shared" si="8"/>
        <v>0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370973719</v>
      </c>
      <c r="O83" s="91">
        <v>0</v>
      </c>
      <c r="P83" s="91">
        <v>0</v>
      </c>
      <c r="Q83" s="110">
        <f>SUM(H83:P83)</f>
        <v>370973719</v>
      </c>
    </row>
    <row r="84" spans="2:17" outlineLevel="2" x14ac:dyDescent="0.25">
      <c r="B84" s="88" t="s">
        <v>81</v>
      </c>
      <c r="C84" s="89">
        <v>800091594</v>
      </c>
      <c r="D84" s="90" t="s">
        <v>155</v>
      </c>
      <c r="E84" s="91">
        <v>18</v>
      </c>
      <c r="F84" s="91">
        <v>0</v>
      </c>
      <c r="G84" s="91">
        <v>0</v>
      </c>
      <c r="H84" s="91">
        <f t="shared" si="8"/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10285867</v>
      </c>
      <c r="O84" s="91">
        <v>0</v>
      </c>
      <c r="P84" s="91">
        <v>0</v>
      </c>
      <c r="Q84" s="110">
        <f>SUM(H84:P84)</f>
        <v>10285867</v>
      </c>
    </row>
    <row r="85" spans="2:17" outlineLevel="2" x14ac:dyDescent="0.25">
      <c r="B85" s="88" t="s">
        <v>81</v>
      </c>
      <c r="C85" s="89">
        <v>800094067</v>
      </c>
      <c r="D85" s="90" t="s">
        <v>156</v>
      </c>
      <c r="E85" s="91">
        <v>2</v>
      </c>
      <c r="F85" s="91">
        <v>0</v>
      </c>
      <c r="G85" s="91">
        <v>0</v>
      </c>
      <c r="H85" s="91">
        <f t="shared" si="8"/>
        <v>0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1984621</v>
      </c>
      <c r="O85" s="91">
        <v>0</v>
      </c>
      <c r="P85" s="91">
        <v>0</v>
      </c>
      <c r="Q85" s="110">
        <f t="shared" ref="Q85:Q139" si="11">SUM(H85:P85)</f>
        <v>1984621</v>
      </c>
    </row>
    <row r="86" spans="2:17" outlineLevel="2" x14ac:dyDescent="0.25">
      <c r="B86" s="88" t="s">
        <v>81</v>
      </c>
      <c r="C86" s="89">
        <v>800094164</v>
      </c>
      <c r="D86" s="90" t="s">
        <v>157</v>
      </c>
      <c r="E86" s="91">
        <v>21</v>
      </c>
      <c r="F86" s="91">
        <v>0</v>
      </c>
      <c r="G86" s="91">
        <v>0</v>
      </c>
      <c r="H86" s="91">
        <f t="shared" si="8"/>
        <v>0</v>
      </c>
      <c r="I86" s="91">
        <v>0</v>
      </c>
      <c r="J86" s="91">
        <v>0</v>
      </c>
      <c r="K86" s="91">
        <v>0</v>
      </c>
      <c r="L86" s="91">
        <v>0</v>
      </c>
      <c r="M86" s="91">
        <v>0</v>
      </c>
      <c r="N86" s="91">
        <v>35280975</v>
      </c>
      <c r="O86" s="91">
        <v>0</v>
      </c>
      <c r="P86" s="91">
        <v>0</v>
      </c>
      <c r="Q86" s="110">
        <f t="shared" si="11"/>
        <v>35280975</v>
      </c>
    </row>
    <row r="87" spans="2:17" outlineLevel="2" x14ac:dyDescent="0.25">
      <c r="B87" s="88" t="s">
        <v>81</v>
      </c>
      <c r="C87" s="89">
        <v>800098911</v>
      </c>
      <c r="D87" s="90" t="s">
        <v>158</v>
      </c>
      <c r="E87" s="91">
        <v>2</v>
      </c>
      <c r="F87" s="91">
        <v>0</v>
      </c>
      <c r="G87" s="91">
        <v>0</v>
      </c>
      <c r="H87" s="91">
        <f t="shared" si="8"/>
        <v>0</v>
      </c>
      <c r="I87" s="91">
        <v>0</v>
      </c>
      <c r="J87" s="91">
        <v>0</v>
      </c>
      <c r="K87" s="91">
        <v>0</v>
      </c>
      <c r="L87" s="91">
        <v>0</v>
      </c>
      <c r="M87" s="91">
        <v>207200</v>
      </c>
      <c r="N87" s="91">
        <v>18568</v>
      </c>
      <c r="O87" s="91">
        <v>0</v>
      </c>
      <c r="P87" s="91">
        <v>0</v>
      </c>
      <c r="Q87" s="110">
        <f t="shared" si="11"/>
        <v>225768</v>
      </c>
    </row>
    <row r="88" spans="2:17" outlineLevel="2" x14ac:dyDescent="0.25">
      <c r="B88" s="88" t="s">
        <v>81</v>
      </c>
      <c r="C88" s="89">
        <v>800102504</v>
      </c>
      <c r="D88" s="90" t="s">
        <v>159</v>
      </c>
      <c r="E88" s="91">
        <v>12</v>
      </c>
      <c r="F88" s="91">
        <v>0</v>
      </c>
      <c r="G88" s="91">
        <v>0</v>
      </c>
      <c r="H88" s="91">
        <f t="shared" si="8"/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32482308</v>
      </c>
      <c r="O88" s="91">
        <v>0</v>
      </c>
      <c r="P88" s="91">
        <v>0</v>
      </c>
      <c r="Q88" s="110">
        <f t="shared" si="11"/>
        <v>32482308</v>
      </c>
    </row>
    <row r="89" spans="2:17" outlineLevel="2" x14ac:dyDescent="0.25">
      <c r="B89" s="88" t="s">
        <v>81</v>
      </c>
      <c r="C89" s="89">
        <v>800103913</v>
      </c>
      <c r="D89" s="90" t="s">
        <v>160</v>
      </c>
      <c r="E89" s="91">
        <v>39</v>
      </c>
      <c r="F89" s="91">
        <v>0</v>
      </c>
      <c r="G89" s="91">
        <v>0</v>
      </c>
      <c r="H89" s="91">
        <f t="shared" si="8"/>
        <v>0</v>
      </c>
      <c r="I89" s="91">
        <v>0</v>
      </c>
      <c r="J89" s="91">
        <v>0</v>
      </c>
      <c r="K89" s="91">
        <v>0</v>
      </c>
      <c r="L89" s="91">
        <v>0</v>
      </c>
      <c r="M89" s="91">
        <v>0</v>
      </c>
      <c r="N89" s="91">
        <v>74648120.560000002</v>
      </c>
      <c r="O89" s="91">
        <v>0</v>
      </c>
      <c r="P89" s="91">
        <v>0</v>
      </c>
      <c r="Q89" s="110">
        <f t="shared" si="11"/>
        <v>74648120.560000002</v>
      </c>
    </row>
    <row r="90" spans="2:17" outlineLevel="2" x14ac:dyDescent="0.25">
      <c r="B90" s="88" t="s">
        <v>81</v>
      </c>
      <c r="C90" s="89">
        <v>800103920</v>
      </c>
      <c r="D90" s="90" t="s">
        <v>161</v>
      </c>
      <c r="E90" s="91">
        <v>104</v>
      </c>
      <c r="F90" s="91">
        <v>0</v>
      </c>
      <c r="G90" s="91">
        <v>0</v>
      </c>
      <c r="H90" s="91">
        <f t="shared" si="8"/>
        <v>0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138294755</v>
      </c>
      <c r="O90" s="91">
        <v>0</v>
      </c>
      <c r="P90" s="91">
        <v>0</v>
      </c>
      <c r="Q90" s="110">
        <f t="shared" si="11"/>
        <v>138294755</v>
      </c>
    </row>
    <row r="91" spans="2:17" outlineLevel="2" x14ac:dyDescent="0.25">
      <c r="B91" s="88" t="s">
        <v>81</v>
      </c>
      <c r="C91" s="89">
        <v>800103923</v>
      </c>
      <c r="D91" s="90" t="s">
        <v>162</v>
      </c>
      <c r="E91" s="91">
        <v>18</v>
      </c>
      <c r="F91" s="91">
        <v>0</v>
      </c>
      <c r="G91" s="91">
        <v>0</v>
      </c>
      <c r="H91" s="91">
        <f t="shared" si="8"/>
        <v>0</v>
      </c>
      <c r="I91" s="91">
        <v>0</v>
      </c>
      <c r="J91" s="91">
        <v>0</v>
      </c>
      <c r="K91" s="91">
        <v>0</v>
      </c>
      <c r="L91" s="91">
        <v>0</v>
      </c>
      <c r="M91" s="91">
        <v>0</v>
      </c>
      <c r="N91" s="91">
        <v>9713409</v>
      </c>
      <c r="O91" s="91">
        <v>0</v>
      </c>
      <c r="P91" s="91">
        <v>0</v>
      </c>
      <c r="Q91" s="110">
        <f t="shared" si="11"/>
        <v>9713409</v>
      </c>
    </row>
    <row r="92" spans="2:17" outlineLevel="2" x14ac:dyDescent="0.25">
      <c r="B92" s="88" t="s">
        <v>81</v>
      </c>
      <c r="C92" s="89">
        <v>800103927</v>
      </c>
      <c r="D92" s="90" t="s">
        <v>163</v>
      </c>
      <c r="E92" s="91">
        <v>3</v>
      </c>
      <c r="F92" s="91">
        <v>0</v>
      </c>
      <c r="G92" s="91">
        <v>0</v>
      </c>
      <c r="H92" s="91">
        <f t="shared" si="8"/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20374787</v>
      </c>
      <c r="O92" s="91">
        <v>0</v>
      </c>
      <c r="P92" s="91">
        <v>0</v>
      </c>
      <c r="Q92" s="110">
        <f t="shared" si="11"/>
        <v>20374787</v>
      </c>
    </row>
    <row r="93" spans="2:17" outlineLevel="2" x14ac:dyDescent="0.25">
      <c r="B93" s="88" t="s">
        <v>81</v>
      </c>
      <c r="C93" s="89">
        <v>800103935</v>
      </c>
      <c r="D93" s="90" t="s">
        <v>164</v>
      </c>
      <c r="E93" s="91">
        <v>189</v>
      </c>
      <c r="F93" s="91">
        <v>0</v>
      </c>
      <c r="G93" s="91">
        <v>0</v>
      </c>
      <c r="H93" s="91">
        <f t="shared" si="8"/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239160385.20999998</v>
      </c>
      <c r="O93" s="91">
        <v>0</v>
      </c>
      <c r="P93" s="91">
        <v>0</v>
      </c>
      <c r="Q93" s="110">
        <f t="shared" si="11"/>
        <v>239160385.20999998</v>
      </c>
    </row>
    <row r="94" spans="2:17" outlineLevel="2" x14ac:dyDescent="0.25">
      <c r="B94" s="88" t="s">
        <v>81</v>
      </c>
      <c r="C94" s="89">
        <v>800113672</v>
      </c>
      <c r="D94" s="90" t="s">
        <v>165</v>
      </c>
      <c r="E94" s="91">
        <v>5</v>
      </c>
      <c r="F94" s="91">
        <v>0</v>
      </c>
      <c r="G94" s="91">
        <v>0</v>
      </c>
      <c r="H94" s="91">
        <f t="shared" si="8"/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574765</v>
      </c>
      <c r="O94" s="91">
        <v>0</v>
      </c>
      <c r="P94" s="91">
        <v>-82462</v>
      </c>
      <c r="Q94" s="110">
        <f t="shared" si="11"/>
        <v>492303</v>
      </c>
    </row>
    <row r="95" spans="2:17" outlineLevel="2" x14ac:dyDescent="0.25">
      <c r="B95" s="88" t="s">
        <v>81</v>
      </c>
      <c r="C95" s="89">
        <v>800114312</v>
      </c>
      <c r="D95" s="90" t="s">
        <v>166</v>
      </c>
      <c r="E95" s="91">
        <v>41</v>
      </c>
      <c r="F95" s="91">
        <v>0</v>
      </c>
      <c r="G95" s="91">
        <v>0</v>
      </c>
      <c r="H95" s="91">
        <f t="shared" si="8"/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53974439</v>
      </c>
      <c r="O95" s="91">
        <v>0</v>
      </c>
      <c r="P95" s="91">
        <v>0</v>
      </c>
      <c r="Q95" s="110">
        <f t="shared" si="11"/>
        <v>53974439</v>
      </c>
    </row>
    <row r="96" spans="2:17" outlineLevel="2" x14ac:dyDescent="0.25">
      <c r="B96" s="88" t="s">
        <v>81</v>
      </c>
      <c r="C96" s="89">
        <v>800176413</v>
      </c>
      <c r="D96" s="90" t="s">
        <v>167</v>
      </c>
      <c r="E96" s="91">
        <v>191</v>
      </c>
      <c r="F96" s="91">
        <v>0</v>
      </c>
      <c r="G96" s="91">
        <v>0</v>
      </c>
      <c r="H96" s="91">
        <f t="shared" si="8"/>
        <v>0</v>
      </c>
      <c r="I96" s="91">
        <v>0</v>
      </c>
      <c r="J96" s="91">
        <v>0</v>
      </c>
      <c r="K96" s="91">
        <v>0</v>
      </c>
      <c r="L96" s="91">
        <v>0</v>
      </c>
      <c r="M96" s="91">
        <v>11813390</v>
      </c>
      <c r="N96" s="91">
        <v>419675137</v>
      </c>
      <c r="O96" s="91">
        <v>0</v>
      </c>
      <c r="P96" s="91">
        <v>0</v>
      </c>
      <c r="Q96" s="110">
        <f t="shared" si="11"/>
        <v>431488527</v>
      </c>
    </row>
    <row r="97" spans="2:17" outlineLevel="2" x14ac:dyDescent="0.25">
      <c r="B97" s="88" t="s">
        <v>81</v>
      </c>
      <c r="C97" s="89">
        <v>800180260</v>
      </c>
      <c r="D97" s="90" t="s">
        <v>310</v>
      </c>
      <c r="E97" s="91">
        <v>2</v>
      </c>
      <c r="F97" s="91">
        <v>0</v>
      </c>
      <c r="G97" s="91">
        <v>0</v>
      </c>
      <c r="H97" s="91">
        <f t="shared" si="8"/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8274315</v>
      </c>
      <c r="O97" s="91">
        <v>0</v>
      </c>
      <c r="P97" s="91">
        <v>0</v>
      </c>
      <c r="Q97" s="110">
        <f t="shared" si="11"/>
        <v>8274315</v>
      </c>
    </row>
    <row r="98" spans="2:17" outlineLevel="2" x14ac:dyDescent="0.25">
      <c r="B98" s="88" t="s">
        <v>81</v>
      </c>
      <c r="C98" s="89">
        <v>800182159</v>
      </c>
      <c r="D98" s="90" t="s">
        <v>168</v>
      </c>
      <c r="E98" s="91">
        <v>2</v>
      </c>
      <c r="F98" s="91">
        <v>0</v>
      </c>
      <c r="G98" s="91">
        <v>0</v>
      </c>
      <c r="H98" s="91">
        <f t="shared" si="8"/>
        <v>0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452598</v>
      </c>
      <c r="O98" s="91">
        <v>0</v>
      </c>
      <c r="P98" s="91">
        <v>0</v>
      </c>
      <c r="Q98" s="110">
        <f t="shared" si="11"/>
        <v>452598</v>
      </c>
    </row>
    <row r="99" spans="2:17" outlineLevel="2" x14ac:dyDescent="0.25">
      <c r="B99" s="88" t="s">
        <v>81</v>
      </c>
      <c r="C99" s="89">
        <v>800198972</v>
      </c>
      <c r="D99" s="90" t="s">
        <v>169</v>
      </c>
      <c r="E99" s="91">
        <v>1</v>
      </c>
      <c r="F99" s="91">
        <v>0</v>
      </c>
      <c r="G99" s="91">
        <v>0</v>
      </c>
      <c r="H99" s="91">
        <f t="shared" si="8"/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8955073</v>
      </c>
      <c r="O99" s="91">
        <v>0</v>
      </c>
      <c r="P99" s="91">
        <v>0</v>
      </c>
      <c r="Q99" s="110">
        <f t="shared" si="11"/>
        <v>8955073</v>
      </c>
    </row>
    <row r="100" spans="2:17" outlineLevel="2" x14ac:dyDescent="0.25">
      <c r="B100" s="88" t="s">
        <v>81</v>
      </c>
      <c r="C100" s="89">
        <v>802003228</v>
      </c>
      <c r="D100" s="90" t="s">
        <v>170</v>
      </c>
      <c r="E100" s="91">
        <v>22</v>
      </c>
      <c r="F100" s="91">
        <v>0</v>
      </c>
      <c r="G100" s="91">
        <v>0</v>
      </c>
      <c r="H100" s="91">
        <f t="shared" si="8"/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22590553</v>
      </c>
      <c r="O100" s="91">
        <v>0</v>
      </c>
      <c r="P100" s="91">
        <v>0</v>
      </c>
      <c r="Q100" s="110">
        <f t="shared" si="11"/>
        <v>22590553</v>
      </c>
    </row>
    <row r="101" spans="2:17" outlineLevel="2" x14ac:dyDescent="0.25">
      <c r="B101" s="88" t="s">
        <v>81</v>
      </c>
      <c r="C101" s="89">
        <v>812000243</v>
      </c>
      <c r="D101" s="90" t="s">
        <v>171</v>
      </c>
      <c r="E101" s="91">
        <v>31</v>
      </c>
      <c r="F101" s="91">
        <v>0</v>
      </c>
      <c r="G101" s="91">
        <v>0</v>
      </c>
      <c r="H101" s="91">
        <f t="shared" si="8"/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6793952</v>
      </c>
      <c r="O101" s="91">
        <v>0</v>
      </c>
      <c r="P101" s="91">
        <v>0</v>
      </c>
      <c r="Q101" s="110">
        <f t="shared" si="11"/>
        <v>6793952</v>
      </c>
    </row>
    <row r="102" spans="2:17" outlineLevel="2" x14ac:dyDescent="0.25">
      <c r="B102" s="88" t="s">
        <v>81</v>
      </c>
      <c r="C102" s="89">
        <v>832001966</v>
      </c>
      <c r="D102" s="90" t="s">
        <v>172</v>
      </c>
      <c r="E102" s="91">
        <v>212</v>
      </c>
      <c r="F102" s="91">
        <v>0</v>
      </c>
      <c r="G102" s="91">
        <v>0</v>
      </c>
      <c r="H102" s="91">
        <f t="shared" si="8"/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449426059</v>
      </c>
      <c r="O102" s="91">
        <v>0</v>
      </c>
      <c r="P102" s="91">
        <v>0</v>
      </c>
      <c r="Q102" s="110">
        <f t="shared" si="11"/>
        <v>449426059</v>
      </c>
    </row>
    <row r="103" spans="2:17" outlineLevel="2" x14ac:dyDescent="0.25">
      <c r="B103" s="88" t="s">
        <v>81</v>
      </c>
      <c r="C103" s="89">
        <v>890001639</v>
      </c>
      <c r="D103" s="90" t="s">
        <v>173</v>
      </c>
      <c r="E103" s="91">
        <v>35</v>
      </c>
      <c r="F103" s="91">
        <v>0</v>
      </c>
      <c r="G103" s="91">
        <v>0</v>
      </c>
      <c r="H103" s="91">
        <f t="shared" si="8"/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40190319</v>
      </c>
      <c r="O103" s="91">
        <v>0</v>
      </c>
      <c r="P103" s="91">
        <v>0</v>
      </c>
      <c r="Q103" s="110">
        <f t="shared" si="11"/>
        <v>40190319</v>
      </c>
    </row>
    <row r="104" spans="2:17" outlineLevel="2" x14ac:dyDescent="0.25">
      <c r="B104" s="88" t="s">
        <v>81</v>
      </c>
      <c r="C104" s="89">
        <v>890102006</v>
      </c>
      <c r="D104" s="90" t="s">
        <v>174</v>
      </c>
      <c r="E104" s="91">
        <v>82</v>
      </c>
      <c r="F104" s="91">
        <v>0</v>
      </c>
      <c r="G104" s="91">
        <v>0</v>
      </c>
      <c r="H104" s="91">
        <f t="shared" si="8"/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136498728</v>
      </c>
      <c r="O104" s="91">
        <v>0</v>
      </c>
      <c r="P104" s="91">
        <v>0</v>
      </c>
      <c r="Q104" s="110">
        <f t="shared" si="11"/>
        <v>136498728</v>
      </c>
    </row>
    <row r="105" spans="2:17" outlineLevel="2" x14ac:dyDescent="0.25">
      <c r="B105" s="88" t="s">
        <v>81</v>
      </c>
      <c r="C105" s="89">
        <v>890102018</v>
      </c>
      <c r="D105" s="90" t="s">
        <v>175</v>
      </c>
      <c r="E105" s="91">
        <v>1</v>
      </c>
      <c r="F105" s="91">
        <v>0</v>
      </c>
      <c r="G105" s="91">
        <v>0</v>
      </c>
      <c r="H105" s="91">
        <f t="shared" si="8"/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593200</v>
      </c>
      <c r="O105" s="91">
        <v>0</v>
      </c>
      <c r="P105" s="91">
        <v>0</v>
      </c>
      <c r="Q105" s="110">
        <f t="shared" si="11"/>
        <v>593200</v>
      </c>
    </row>
    <row r="106" spans="2:17" outlineLevel="2" x14ac:dyDescent="0.25">
      <c r="B106" s="88" t="s">
        <v>81</v>
      </c>
      <c r="C106" s="89">
        <v>890201235</v>
      </c>
      <c r="D106" s="90" t="s">
        <v>154</v>
      </c>
      <c r="E106" s="91">
        <v>3</v>
      </c>
      <c r="F106" s="91">
        <v>0</v>
      </c>
      <c r="G106" s="91">
        <v>0</v>
      </c>
      <c r="H106" s="91">
        <f t="shared" si="8"/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13463294</v>
      </c>
      <c r="O106" s="91">
        <v>0</v>
      </c>
      <c r="P106" s="91">
        <v>0</v>
      </c>
      <c r="Q106" s="110">
        <f t="shared" si="11"/>
        <v>13463294</v>
      </c>
    </row>
    <row r="107" spans="2:17" outlineLevel="2" x14ac:dyDescent="0.25">
      <c r="B107" s="88" t="s">
        <v>81</v>
      </c>
      <c r="C107" s="89">
        <v>890399029</v>
      </c>
      <c r="D107" s="90" t="s">
        <v>176</v>
      </c>
      <c r="E107" s="91">
        <v>120</v>
      </c>
      <c r="F107" s="91">
        <v>0</v>
      </c>
      <c r="G107" s="91">
        <v>0</v>
      </c>
      <c r="H107" s="91">
        <f t="shared" si="8"/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90767330</v>
      </c>
      <c r="O107" s="91">
        <v>0</v>
      </c>
      <c r="P107" s="91">
        <v>0</v>
      </c>
      <c r="Q107" s="110">
        <f t="shared" si="11"/>
        <v>90767330</v>
      </c>
    </row>
    <row r="108" spans="2:17" outlineLevel="2" x14ac:dyDescent="0.25">
      <c r="B108" s="88" t="s">
        <v>81</v>
      </c>
      <c r="C108" s="89">
        <v>890480126</v>
      </c>
      <c r="D108" s="90" t="s">
        <v>177</v>
      </c>
      <c r="E108" s="91">
        <v>203</v>
      </c>
      <c r="F108" s="91">
        <v>0</v>
      </c>
      <c r="G108" s="91">
        <v>0</v>
      </c>
      <c r="H108" s="91">
        <f t="shared" si="8"/>
        <v>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250590415</v>
      </c>
      <c r="O108" s="91">
        <v>0</v>
      </c>
      <c r="P108" s="91">
        <v>0</v>
      </c>
      <c r="Q108" s="110">
        <f t="shared" si="11"/>
        <v>250590415</v>
      </c>
    </row>
    <row r="109" spans="2:17" outlineLevel="2" x14ac:dyDescent="0.25">
      <c r="B109" s="88" t="s">
        <v>81</v>
      </c>
      <c r="C109" s="89">
        <v>890480184</v>
      </c>
      <c r="D109" s="90" t="s">
        <v>178</v>
      </c>
      <c r="E109" s="91">
        <v>17</v>
      </c>
      <c r="F109" s="91">
        <v>0</v>
      </c>
      <c r="G109" s="91">
        <v>57700</v>
      </c>
      <c r="H109" s="91">
        <f t="shared" si="8"/>
        <v>57700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14510588</v>
      </c>
      <c r="O109" s="91">
        <v>0</v>
      </c>
      <c r="P109" s="91">
        <v>0</v>
      </c>
      <c r="Q109" s="110">
        <f t="shared" si="11"/>
        <v>14568288</v>
      </c>
    </row>
    <row r="110" spans="2:17" outlineLevel="2" x14ac:dyDescent="0.25">
      <c r="B110" s="88" t="s">
        <v>81</v>
      </c>
      <c r="C110" s="89">
        <v>890500890</v>
      </c>
      <c r="D110" s="90" t="s">
        <v>179</v>
      </c>
      <c r="E110" s="91">
        <v>48</v>
      </c>
      <c r="F110" s="91">
        <v>0</v>
      </c>
      <c r="G110" s="91">
        <v>0</v>
      </c>
      <c r="H110" s="91">
        <f t="shared" si="8"/>
        <v>0</v>
      </c>
      <c r="I110" s="91">
        <v>0</v>
      </c>
      <c r="J110" s="91">
        <v>0</v>
      </c>
      <c r="K110" s="91">
        <v>0</v>
      </c>
      <c r="L110" s="91">
        <v>7285272</v>
      </c>
      <c r="M110" s="91">
        <v>0</v>
      </c>
      <c r="N110" s="91">
        <v>105059150</v>
      </c>
      <c r="O110" s="91">
        <v>0</v>
      </c>
      <c r="P110" s="91">
        <v>0</v>
      </c>
      <c r="Q110" s="110">
        <f t="shared" si="11"/>
        <v>112344422</v>
      </c>
    </row>
    <row r="111" spans="2:17" outlineLevel="2" x14ac:dyDescent="0.25">
      <c r="B111" s="88" t="s">
        <v>81</v>
      </c>
      <c r="C111" s="89">
        <v>890716145</v>
      </c>
      <c r="D111" s="90" t="s">
        <v>180</v>
      </c>
      <c r="E111" s="91">
        <v>32</v>
      </c>
      <c r="F111" s="91">
        <v>0</v>
      </c>
      <c r="G111" s="91">
        <v>0</v>
      </c>
      <c r="H111" s="91">
        <f t="shared" si="8"/>
        <v>0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72720213</v>
      </c>
      <c r="O111" s="91">
        <v>0</v>
      </c>
      <c r="P111" s="91">
        <v>0</v>
      </c>
      <c r="Q111" s="110">
        <f t="shared" si="11"/>
        <v>72720213</v>
      </c>
    </row>
    <row r="112" spans="2:17" outlineLevel="2" x14ac:dyDescent="0.25">
      <c r="B112" s="88" t="s">
        <v>81</v>
      </c>
      <c r="C112" s="89">
        <v>890900286</v>
      </c>
      <c r="D112" s="90" t="s">
        <v>181</v>
      </c>
      <c r="E112" s="91">
        <v>12</v>
      </c>
      <c r="F112" s="91">
        <v>0</v>
      </c>
      <c r="G112" s="91">
        <v>0</v>
      </c>
      <c r="H112" s="91">
        <f t="shared" si="8"/>
        <v>0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11929048</v>
      </c>
      <c r="O112" s="91">
        <v>0</v>
      </c>
      <c r="P112" s="91">
        <v>0</v>
      </c>
      <c r="Q112" s="110">
        <f t="shared" si="11"/>
        <v>11929048</v>
      </c>
    </row>
    <row r="113" spans="2:17" outlineLevel="2" x14ac:dyDescent="0.25">
      <c r="B113" s="88" t="s">
        <v>81</v>
      </c>
      <c r="C113" s="89">
        <v>890906445</v>
      </c>
      <c r="D113" s="90" t="s">
        <v>182</v>
      </c>
      <c r="E113" s="91">
        <v>1</v>
      </c>
      <c r="F113" s="91">
        <v>0</v>
      </c>
      <c r="G113" s="91">
        <v>0</v>
      </c>
      <c r="H113" s="91">
        <f t="shared" si="8"/>
        <v>0</v>
      </c>
      <c r="I113" s="91">
        <v>0</v>
      </c>
      <c r="J113" s="91">
        <v>0</v>
      </c>
      <c r="K113" s="91">
        <v>0</v>
      </c>
      <c r="L113" s="91">
        <v>0</v>
      </c>
      <c r="M113" s="91">
        <v>0</v>
      </c>
      <c r="N113" s="91">
        <v>103210</v>
      </c>
      <c r="O113" s="91">
        <v>0</v>
      </c>
      <c r="P113" s="91">
        <v>0</v>
      </c>
      <c r="Q113" s="110">
        <f t="shared" si="11"/>
        <v>103210</v>
      </c>
    </row>
    <row r="114" spans="2:17" outlineLevel="2" x14ac:dyDescent="0.25">
      <c r="B114" s="88" t="s">
        <v>81</v>
      </c>
      <c r="C114" s="89">
        <v>890980998</v>
      </c>
      <c r="D114" s="90" t="s">
        <v>183</v>
      </c>
      <c r="E114" s="91">
        <v>2</v>
      </c>
      <c r="F114" s="91">
        <v>0</v>
      </c>
      <c r="G114" s="91">
        <v>0</v>
      </c>
      <c r="H114" s="91">
        <f t="shared" si="8"/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388357</v>
      </c>
      <c r="O114" s="91">
        <v>0</v>
      </c>
      <c r="P114" s="91">
        <v>0</v>
      </c>
      <c r="Q114" s="110">
        <f t="shared" si="11"/>
        <v>388357</v>
      </c>
    </row>
    <row r="115" spans="2:17" outlineLevel="2" x14ac:dyDescent="0.25">
      <c r="B115" s="88" t="s">
        <v>81</v>
      </c>
      <c r="C115" s="89">
        <v>891180070</v>
      </c>
      <c r="D115" s="90" t="s">
        <v>184</v>
      </c>
      <c r="E115" s="91">
        <v>5</v>
      </c>
      <c r="F115" s="91">
        <v>0</v>
      </c>
      <c r="G115" s="91">
        <v>0</v>
      </c>
      <c r="H115" s="91">
        <f t="shared" si="8"/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3542766</v>
      </c>
      <c r="O115" s="91">
        <v>0</v>
      </c>
      <c r="P115" s="91">
        <v>0</v>
      </c>
      <c r="Q115" s="110">
        <f t="shared" si="11"/>
        <v>3542766</v>
      </c>
    </row>
    <row r="116" spans="2:17" outlineLevel="2" x14ac:dyDescent="0.25">
      <c r="B116" s="88" t="s">
        <v>81</v>
      </c>
      <c r="C116" s="89">
        <v>891280001</v>
      </c>
      <c r="D116" s="90" t="s">
        <v>185</v>
      </c>
      <c r="E116" s="91">
        <v>28</v>
      </c>
      <c r="F116" s="91">
        <v>0</v>
      </c>
      <c r="G116" s="91">
        <v>0</v>
      </c>
      <c r="H116" s="91">
        <f t="shared" si="8"/>
        <v>0</v>
      </c>
      <c r="I116" s="91">
        <v>0</v>
      </c>
      <c r="J116" s="91">
        <v>0</v>
      </c>
      <c r="K116" s="91">
        <v>0</v>
      </c>
      <c r="L116" s="91">
        <v>0</v>
      </c>
      <c r="M116" s="91">
        <v>0</v>
      </c>
      <c r="N116" s="91">
        <v>55204914</v>
      </c>
      <c r="O116" s="91">
        <v>0</v>
      </c>
      <c r="P116" s="91">
        <v>0</v>
      </c>
      <c r="Q116" s="110">
        <f t="shared" si="11"/>
        <v>55204914</v>
      </c>
    </row>
    <row r="117" spans="2:17" outlineLevel="2" x14ac:dyDescent="0.25">
      <c r="B117" s="88" t="s">
        <v>81</v>
      </c>
      <c r="C117" s="89">
        <v>891480085</v>
      </c>
      <c r="D117" s="90" t="s">
        <v>186</v>
      </c>
      <c r="E117" s="91">
        <v>4</v>
      </c>
      <c r="F117" s="91">
        <v>0</v>
      </c>
      <c r="G117" s="91">
        <v>0</v>
      </c>
      <c r="H117" s="91">
        <f t="shared" si="8"/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7105823</v>
      </c>
      <c r="O117" s="91">
        <v>0</v>
      </c>
      <c r="P117" s="91">
        <v>0</v>
      </c>
      <c r="Q117" s="110">
        <f t="shared" si="11"/>
        <v>7105823</v>
      </c>
    </row>
    <row r="118" spans="2:17" outlineLevel="2" x14ac:dyDescent="0.25">
      <c r="B118" s="88" t="s">
        <v>81</v>
      </c>
      <c r="C118" s="89">
        <v>891580016</v>
      </c>
      <c r="D118" s="90" t="s">
        <v>187</v>
      </c>
      <c r="E118" s="91">
        <v>19</v>
      </c>
      <c r="F118" s="91">
        <v>0</v>
      </c>
      <c r="G118" s="91">
        <v>0</v>
      </c>
      <c r="H118" s="91">
        <f t="shared" si="8"/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42640641</v>
      </c>
      <c r="O118" s="91">
        <v>0</v>
      </c>
      <c r="P118" s="91">
        <v>0</v>
      </c>
      <c r="Q118" s="110">
        <f t="shared" si="11"/>
        <v>42640641</v>
      </c>
    </row>
    <row r="119" spans="2:17" outlineLevel="2" x14ac:dyDescent="0.25">
      <c r="B119" s="88" t="s">
        <v>81</v>
      </c>
      <c r="C119" s="89">
        <v>891680004</v>
      </c>
      <c r="D119" s="90" t="s">
        <v>188</v>
      </c>
      <c r="E119" s="91">
        <v>14</v>
      </c>
      <c r="F119" s="91">
        <v>0</v>
      </c>
      <c r="G119" s="91">
        <v>0</v>
      </c>
      <c r="H119" s="91">
        <f t="shared" si="8"/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57790250</v>
      </c>
      <c r="O119" s="91">
        <v>0</v>
      </c>
      <c r="P119" s="91">
        <v>0</v>
      </c>
      <c r="Q119" s="110">
        <f t="shared" si="11"/>
        <v>57790250</v>
      </c>
    </row>
    <row r="120" spans="2:17" outlineLevel="2" x14ac:dyDescent="0.25">
      <c r="B120" s="88" t="s">
        <v>81</v>
      </c>
      <c r="C120" s="89">
        <v>891780009</v>
      </c>
      <c r="D120" s="90" t="s">
        <v>189</v>
      </c>
      <c r="E120" s="91">
        <v>2</v>
      </c>
      <c r="F120" s="91">
        <v>0</v>
      </c>
      <c r="G120" s="91">
        <v>0</v>
      </c>
      <c r="H120" s="91">
        <f t="shared" si="8"/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1371417</v>
      </c>
      <c r="O120" s="91">
        <v>0</v>
      </c>
      <c r="P120" s="91">
        <v>0</v>
      </c>
      <c r="Q120" s="110">
        <f t="shared" si="11"/>
        <v>1371417</v>
      </c>
    </row>
    <row r="121" spans="2:17" outlineLevel="2" x14ac:dyDescent="0.25">
      <c r="B121" s="88" t="s">
        <v>81</v>
      </c>
      <c r="C121" s="89">
        <v>891800498</v>
      </c>
      <c r="D121" s="90" t="s">
        <v>190</v>
      </c>
      <c r="E121" s="91">
        <v>59</v>
      </c>
      <c r="F121" s="91">
        <v>0</v>
      </c>
      <c r="G121" s="91">
        <v>0</v>
      </c>
      <c r="H121" s="91">
        <f t="shared" si="8"/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83312733</v>
      </c>
      <c r="O121" s="91">
        <v>0</v>
      </c>
      <c r="P121" s="91">
        <v>-3192579</v>
      </c>
      <c r="Q121" s="110">
        <f t="shared" si="11"/>
        <v>80120154</v>
      </c>
    </row>
    <row r="122" spans="2:17" outlineLevel="2" x14ac:dyDescent="0.25">
      <c r="B122" s="88" t="s">
        <v>81</v>
      </c>
      <c r="C122" s="89">
        <v>891855502</v>
      </c>
      <c r="D122" s="90" t="s">
        <v>191</v>
      </c>
      <c r="E122" s="91">
        <v>14</v>
      </c>
      <c r="F122" s="91">
        <v>0</v>
      </c>
      <c r="G122" s="91">
        <v>5610703</v>
      </c>
      <c r="H122" s="91">
        <f t="shared" si="8"/>
        <v>5610703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289993396</v>
      </c>
      <c r="O122" s="91">
        <v>0</v>
      </c>
      <c r="P122" s="91">
        <v>0</v>
      </c>
      <c r="Q122" s="110">
        <f t="shared" si="11"/>
        <v>295604099</v>
      </c>
    </row>
    <row r="123" spans="2:17" outlineLevel="2" x14ac:dyDescent="0.25">
      <c r="B123" s="88" t="s">
        <v>81</v>
      </c>
      <c r="C123" s="89">
        <v>892000148</v>
      </c>
      <c r="D123" s="90" t="s">
        <v>192</v>
      </c>
      <c r="E123" s="91">
        <v>132</v>
      </c>
      <c r="F123" s="91">
        <v>0</v>
      </c>
      <c r="G123" s="91">
        <v>0</v>
      </c>
      <c r="H123" s="91">
        <f t="shared" si="8"/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197961151</v>
      </c>
      <c r="O123" s="91">
        <v>0</v>
      </c>
      <c r="P123" s="91">
        <v>0</v>
      </c>
      <c r="Q123" s="110">
        <f t="shared" si="11"/>
        <v>197961151</v>
      </c>
    </row>
    <row r="124" spans="2:17" outlineLevel="2" x14ac:dyDescent="0.25">
      <c r="B124" s="88" t="s">
        <v>81</v>
      </c>
      <c r="C124" s="89">
        <v>892001476</v>
      </c>
      <c r="D124" s="90" t="s">
        <v>193</v>
      </c>
      <c r="E124" s="91">
        <v>15</v>
      </c>
      <c r="F124" s="91">
        <v>0</v>
      </c>
      <c r="G124" s="91">
        <v>0</v>
      </c>
      <c r="H124" s="91">
        <f t="shared" si="8"/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74205489</v>
      </c>
      <c r="N124" s="91">
        <v>67542308</v>
      </c>
      <c r="O124" s="91">
        <v>0</v>
      </c>
      <c r="P124" s="91">
        <v>0</v>
      </c>
      <c r="Q124" s="110">
        <f t="shared" si="11"/>
        <v>141747797</v>
      </c>
    </row>
    <row r="125" spans="2:17" outlineLevel="2" x14ac:dyDescent="0.25">
      <c r="B125" s="88" t="s">
        <v>81</v>
      </c>
      <c r="C125" s="89">
        <v>892099120</v>
      </c>
      <c r="D125" s="90" t="s">
        <v>194</v>
      </c>
      <c r="E125" s="91">
        <v>8</v>
      </c>
      <c r="F125" s="91">
        <v>0</v>
      </c>
      <c r="G125" s="91">
        <v>0</v>
      </c>
      <c r="H125" s="91">
        <f t="shared" si="8"/>
        <v>0</v>
      </c>
      <c r="I125" s="91">
        <v>0</v>
      </c>
      <c r="J125" s="91">
        <v>0</v>
      </c>
      <c r="K125" s="91">
        <v>0</v>
      </c>
      <c r="L125" s="91">
        <v>0</v>
      </c>
      <c r="M125" s="91">
        <v>0</v>
      </c>
      <c r="N125" s="91">
        <v>2374904</v>
      </c>
      <c r="O125" s="91">
        <v>0</v>
      </c>
      <c r="P125" s="91">
        <v>0</v>
      </c>
      <c r="Q125" s="110">
        <f t="shared" si="11"/>
        <v>2374904</v>
      </c>
    </row>
    <row r="126" spans="2:17" outlineLevel="2" x14ac:dyDescent="0.25">
      <c r="B126" s="88" t="s">
        <v>81</v>
      </c>
      <c r="C126" s="89">
        <v>892115003</v>
      </c>
      <c r="D126" s="90" t="s">
        <v>195</v>
      </c>
      <c r="E126" s="91">
        <v>53</v>
      </c>
      <c r="F126" s="91">
        <v>0</v>
      </c>
      <c r="G126" s="91">
        <v>0</v>
      </c>
      <c r="H126" s="91">
        <f t="shared" si="8"/>
        <v>0</v>
      </c>
      <c r="I126" s="91">
        <v>0</v>
      </c>
      <c r="J126" s="91">
        <v>0</v>
      </c>
      <c r="K126" s="91">
        <v>0</v>
      </c>
      <c r="L126" s="91">
        <v>0</v>
      </c>
      <c r="M126" s="91">
        <v>0</v>
      </c>
      <c r="N126" s="91">
        <v>162904712</v>
      </c>
      <c r="O126" s="91">
        <v>0</v>
      </c>
      <c r="P126" s="91">
        <v>0</v>
      </c>
      <c r="Q126" s="110">
        <f t="shared" si="11"/>
        <v>162904712</v>
      </c>
    </row>
    <row r="127" spans="2:17" outlineLevel="2" x14ac:dyDescent="0.25">
      <c r="B127" s="88" t="s">
        <v>81</v>
      </c>
      <c r="C127" s="89">
        <v>892280016</v>
      </c>
      <c r="D127" s="90" t="s">
        <v>196</v>
      </c>
      <c r="E127" s="91">
        <v>35</v>
      </c>
      <c r="F127" s="91">
        <v>0</v>
      </c>
      <c r="G127" s="91">
        <v>0</v>
      </c>
      <c r="H127" s="91">
        <f t="shared" si="8"/>
        <v>0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9045451</v>
      </c>
      <c r="O127" s="91">
        <v>0</v>
      </c>
      <c r="P127" s="91">
        <v>0</v>
      </c>
      <c r="Q127" s="110">
        <f t="shared" si="11"/>
        <v>9045451</v>
      </c>
    </row>
    <row r="128" spans="2:17" outlineLevel="2" x14ac:dyDescent="0.25">
      <c r="B128" s="88" t="s">
        <v>81</v>
      </c>
      <c r="C128" s="89">
        <v>892280021</v>
      </c>
      <c r="D128" s="90" t="s">
        <v>197</v>
      </c>
      <c r="E128" s="91">
        <v>52</v>
      </c>
      <c r="F128" s="91">
        <v>0</v>
      </c>
      <c r="G128" s="91">
        <v>0</v>
      </c>
      <c r="H128" s="91">
        <f t="shared" si="8"/>
        <v>0</v>
      </c>
      <c r="I128" s="91">
        <v>0</v>
      </c>
      <c r="J128" s="91">
        <v>0</v>
      </c>
      <c r="K128" s="91">
        <v>0</v>
      </c>
      <c r="L128" s="91">
        <v>0</v>
      </c>
      <c r="M128" s="91">
        <v>0</v>
      </c>
      <c r="N128" s="91">
        <v>37031642</v>
      </c>
      <c r="O128" s="91">
        <v>0</v>
      </c>
      <c r="P128" s="91">
        <v>0</v>
      </c>
      <c r="Q128" s="110">
        <f t="shared" si="11"/>
        <v>37031642</v>
      </c>
    </row>
    <row r="129" spans="2:17" outlineLevel="2" x14ac:dyDescent="0.25">
      <c r="B129" s="88" t="s">
        <v>81</v>
      </c>
      <c r="C129" s="89">
        <v>892399999</v>
      </c>
      <c r="D129" s="90" t="s">
        <v>198</v>
      </c>
      <c r="E129" s="91">
        <v>38</v>
      </c>
      <c r="F129" s="91">
        <v>0</v>
      </c>
      <c r="G129" s="91">
        <v>0</v>
      </c>
      <c r="H129" s="91">
        <f t="shared" si="8"/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1684982</v>
      </c>
      <c r="N129" s="91">
        <v>89738285</v>
      </c>
      <c r="O129" s="91">
        <v>0</v>
      </c>
      <c r="P129" s="91">
        <v>0</v>
      </c>
      <c r="Q129" s="110">
        <f t="shared" si="11"/>
        <v>91423267</v>
      </c>
    </row>
    <row r="130" spans="2:17" outlineLevel="2" x14ac:dyDescent="0.25">
      <c r="B130" s="88" t="s">
        <v>81</v>
      </c>
      <c r="C130" s="89">
        <v>899999114</v>
      </c>
      <c r="D130" s="90" t="s">
        <v>199</v>
      </c>
      <c r="E130" s="91">
        <v>253</v>
      </c>
      <c r="F130" s="91">
        <v>0</v>
      </c>
      <c r="G130" s="91">
        <v>0</v>
      </c>
      <c r="H130" s="91">
        <f t="shared" si="8"/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45278451</v>
      </c>
      <c r="N130" s="91">
        <v>634575439</v>
      </c>
      <c r="O130" s="91">
        <v>0</v>
      </c>
      <c r="P130" s="91">
        <v>0</v>
      </c>
      <c r="Q130" s="110">
        <f t="shared" si="11"/>
        <v>679853890</v>
      </c>
    </row>
    <row r="131" spans="2:17" outlineLevel="2" x14ac:dyDescent="0.25">
      <c r="B131" s="88" t="s">
        <v>81</v>
      </c>
      <c r="C131" s="89">
        <v>899999336</v>
      </c>
      <c r="D131" s="90" t="s">
        <v>200</v>
      </c>
      <c r="E131" s="91">
        <v>341</v>
      </c>
      <c r="F131" s="91">
        <v>0</v>
      </c>
      <c r="G131" s="91">
        <v>0</v>
      </c>
      <c r="H131" s="91">
        <f t="shared" si="8"/>
        <v>0</v>
      </c>
      <c r="I131" s="91">
        <v>0</v>
      </c>
      <c r="J131" s="91">
        <v>0</v>
      </c>
      <c r="K131" s="91">
        <v>0</v>
      </c>
      <c r="L131" s="91">
        <v>0</v>
      </c>
      <c r="M131" s="91">
        <v>0</v>
      </c>
      <c r="N131" s="91">
        <v>1041311878</v>
      </c>
      <c r="O131" s="91">
        <v>0</v>
      </c>
      <c r="P131" s="91">
        <v>0</v>
      </c>
      <c r="Q131" s="110">
        <f t="shared" si="11"/>
        <v>1041311878</v>
      </c>
    </row>
    <row r="132" spans="2:17" ht="12" outlineLevel="2" thickBot="1" x14ac:dyDescent="0.3">
      <c r="B132" s="88" t="s">
        <v>81</v>
      </c>
      <c r="C132" s="89">
        <v>900034608</v>
      </c>
      <c r="D132" s="90" t="s">
        <v>201</v>
      </c>
      <c r="E132" s="91">
        <v>28</v>
      </c>
      <c r="F132" s="91">
        <v>0</v>
      </c>
      <c r="G132" s="91">
        <v>0</v>
      </c>
      <c r="H132" s="91">
        <f t="shared" si="8"/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1">
        <v>423998537</v>
      </c>
      <c r="O132" s="91">
        <v>0</v>
      </c>
      <c r="P132" s="91">
        <v>0</v>
      </c>
      <c r="Q132" s="110">
        <f t="shared" si="11"/>
        <v>423998537</v>
      </c>
    </row>
    <row r="133" spans="2:17" ht="12" outlineLevel="1" thickBot="1" x14ac:dyDescent="0.3">
      <c r="B133" s="21" t="s">
        <v>83</v>
      </c>
      <c r="C133" s="104"/>
      <c r="D133" s="105"/>
      <c r="E133" s="106">
        <f t="shared" ref="E133:Q133" si="12">SUBTOTAL(9,E83:E132)</f>
        <v>2817</v>
      </c>
      <c r="F133" s="106">
        <f t="shared" si="12"/>
        <v>0</v>
      </c>
      <c r="G133" s="106">
        <f t="shared" si="12"/>
        <v>5668403</v>
      </c>
      <c r="H133" s="106">
        <f t="shared" si="12"/>
        <v>5668403</v>
      </c>
      <c r="I133" s="106">
        <f t="shared" si="12"/>
        <v>0</v>
      </c>
      <c r="J133" s="106">
        <f t="shared" si="12"/>
        <v>0</v>
      </c>
      <c r="K133" s="106">
        <f t="shared" si="12"/>
        <v>0</v>
      </c>
      <c r="L133" s="106">
        <f t="shared" si="12"/>
        <v>7285272</v>
      </c>
      <c r="M133" s="106">
        <f t="shared" si="12"/>
        <v>133189512</v>
      </c>
      <c r="N133" s="106">
        <f t="shared" si="12"/>
        <v>5848194504.7700005</v>
      </c>
      <c r="O133" s="106">
        <f t="shared" si="12"/>
        <v>0</v>
      </c>
      <c r="P133" s="106">
        <f t="shared" si="12"/>
        <v>-3275041</v>
      </c>
      <c r="Q133" s="112">
        <f t="shared" si="12"/>
        <v>5991062650.7700005</v>
      </c>
    </row>
    <row r="134" spans="2:17" outlineLevel="2" x14ac:dyDescent="0.25">
      <c r="B134" s="88" t="s">
        <v>82</v>
      </c>
      <c r="C134" s="89">
        <v>800037166</v>
      </c>
      <c r="D134" s="90" t="s">
        <v>202</v>
      </c>
      <c r="E134" s="91">
        <v>2</v>
      </c>
      <c r="F134" s="91">
        <v>0</v>
      </c>
      <c r="G134" s="91">
        <v>0</v>
      </c>
      <c r="H134" s="91">
        <f t="shared" si="8"/>
        <v>0</v>
      </c>
      <c r="I134" s="91">
        <v>128622</v>
      </c>
      <c r="J134" s="91">
        <v>0</v>
      </c>
      <c r="K134" s="91">
        <v>0</v>
      </c>
      <c r="L134" s="91">
        <v>0</v>
      </c>
      <c r="M134" s="91">
        <v>0</v>
      </c>
      <c r="N134" s="91">
        <v>302205</v>
      </c>
      <c r="O134" s="91">
        <v>0</v>
      </c>
      <c r="P134" s="91">
        <v>0</v>
      </c>
      <c r="Q134" s="110">
        <f t="shared" si="11"/>
        <v>430827</v>
      </c>
    </row>
    <row r="135" spans="2:17" outlineLevel="2" x14ac:dyDescent="0.25">
      <c r="B135" s="88" t="s">
        <v>82</v>
      </c>
      <c r="C135" s="89">
        <v>800044113</v>
      </c>
      <c r="D135" s="90" t="s">
        <v>203</v>
      </c>
      <c r="E135" s="91">
        <v>2</v>
      </c>
      <c r="F135" s="91">
        <v>0</v>
      </c>
      <c r="G135" s="91">
        <v>0</v>
      </c>
      <c r="H135" s="91">
        <f t="shared" si="8"/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2368296</v>
      </c>
      <c r="O135" s="91">
        <v>0</v>
      </c>
      <c r="P135" s="91">
        <v>0</v>
      </c>
      <c r="Q135" s="110">
        <f t="shared" si="11"/>
        <v>2368296</v>
      </c>
    </row>
    <row r="136" spans="2:17" outlineLevel="2" x14ac:dyDescent="0.25">
      <c r="B136" s="88" t="s">
        <v>82</v>
      </c>
      <c r="C136" s="89">
        <v>800079035</v>
      </c>
      <c r="D136" s="90" t="s">
        <v>204</v>
      </c>
      <c r="E136" s="91">
        <v>1</v>
      </c>
      <c r="F136" s="91">
        <v>0</v>
      </c>
      <c r="G136" s="91">
        <v>0</v>
      </c>
      <c r="H136" s="91">
        <f t="shared" si="8"/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56451</v>
      </c>
      <c r="O136" s="91">
        <v>0</v>
      </c>
      <c r="P136" s="91">
        <v>0</v>
      </c>
      <c r="Q136" s="110">
        <f t="shared" si="11"/>
        <v>56451</v>
      </c>
    </row>
    <row r="137" spans="2:17" outlineLevel="2" x14ac:dyDescent="0.25">
      <c r="B137" s="88" t="s">
        <v>82</v>
      </c>
      <c r="C137" s="89">
        <v>800095466</v>
      </c>
      <c r="D137" s="90" t="s">
        <v>205</v>
      </c>
      <c r="E137" s="91">
        <v>1</v>
      </c>
      <c r="F137" s="91">
        <v>0</v>
      </c>
      <c r="G137" s="91">
        <v>0</v>
      </c>
      <c r="H137" s="91">
        <f t="shared" si="8"/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51300</v>
      </c>
      <c r="O137" s="91">
        <v>0</v>
      </c>
      <c r="P137" s="91">
        <v>0</v>
      </c>
      <c r="Q137" s="110">
        <f t="shared" si="11"/>
        <v>51300</v>
      </c>
    </row>
    <row r="138" spans="2:17" outlineLevel="2" x14ac:dyDescent="0.25">
      <c r="B138" s="88" t="s">
        <v>82</v>
      </c>
      <c r="C138" s="89">
        <v>800096595</v>
      </c>
      <c r="D138" s="90" t="s">
        <v>206</v>
      </c>
      <c r="E138" s="91">
        <v>1</v>
      </c>
      <c r="F138" s="91">
        <v>0</v>
      </c>
      <c r="G138" s="91">
        <v>0</v>
      </c>
      <c r="H138" s="91">
        <f t="shared" si="8"/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77900</v>
      </c>
      <c r="O138" s="91">
        <v>0</v>
      </c>
      <c r="P138" s="91">
        <v>0</v>
      </c>
      <c r="Q138" s="110">
        <f t="shared" si="11"/>
        <v>77900</v>
      </c>
    </row>
    <row r="139" spans="2:17" outlineLevel="2" x14ac:dyDescent="0.25">
      <c r="B139" s="88" t="s">
        <v>82</v>
      </c>
      <c r="C139" s="89">
        <v>800098195</v>
      </c>
      <c r="D139" s="90" t="s">
        <v>207</v>
      </c>
      <c r="E139" s="91">
        <v>2</v>
      </c>
      <c r="F139" s="91">
        <v>0</v>
      </c>
      <c r="G139" s="91">
        <v>0</v>
      </c>
      <c r="H139" s="91">
        <f t="shared" si="8"/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7805324</v>
      </c>
      <c r="O139" s="91">
        <v>0</v>
      </c>
      <c r="P139" s="91">
        <v>0</v>
      </c>
      <c r="Q139" s="110">
        <f t="shared" si="11"/>
        <v>7805324</v>
      </c>
    </row>
    <row r="140" spans="2:17" outlineLevel="2" x14ac:dyDescent="0.25">
      <c r="B140" s="88" t="s">
        <v>82</v>
      </c>
      <c r="C140" s="89">
        <v>800100053</v>
      </c>
      <c r="D140" s="90" t="s">
        <v>208</v>
      </c>
      <c r="E140" s="91">
        <v>2</v>
      </c>
      <c r="F140" s="91">
        <v>0</v>
      </c>
      <c r="G140" s="91">
        <v>0</v>
      </c>
      <c r="H140" s="91">
        <f t="shared" si="8"/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148770</v>
      </c>
      <c r="O140" s="91">
        <v>0</v>
      </c>
      <c r="P140" s="91">
        <v>0</v>
      </c>
      <c r="Q140" s="110">
        <f t="shared" ref="Q140:Q178" si="13">SUM(H140:P140)</f>
        <v>148770</v>
      </c>
    </row>
    <row r="141" spans="2:17" outlineLevel="2" x14ac:dyDescent="0.25">
      <c r="B141" s="88" t="s">
        <v>82</v>
      </c>
      <c r="C141" s="89">
        <v>800100137</v>
      </c>
      <c r="D141" s="90" t="s">
        <v>209</v>
      </c>
      <c r="E141" s="91">
        <v>2</v>
      </c>
      <c r="F141" s="91">
        <v>0</v>
      </c>
      <c r="G141" s="91">
        <v>0</v>
      </c>
      <c r="H141" s="91">
        <f t="shared" si="8"/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103347</v>
      </c>
      <c r="O141" s="91">
        <v>0</v>
      </c>
      <c r="P141" s="91">
        <v>0</v>
      </c>
      <c r="Q141" s="110">
        <f t="shared" si="13"/>
        <v>103347</v>
      </c>
    </row>
    <row r="142" spans="2:17" outlineLevel="2" x14ac:dyDescent="0.25">
      <c r="B142" s="88" t="s">
        <v>82</v>
      </c>
      <c r="C142" s="89">
        <v>800100145</v>
      </c>
      <c r="D142" s="90" t="s">
        <v>293</v>
      </c>
      <c r="E142" s="91">
        <v>2</v>
      </c>
      <c r="F142" s="91">
        <v>0</v>
      </c>
      <c r="G142" s="91">
        <v>0</v>
      </c>
      <c r="H142" s="91">
        <f t="shared" si="8"/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90600</v>
      </c>
      <c r="O142" s="91">
        <v>0</v>
      </c>
      <c r="P142" s="91">
        <v>0</v>
      </c>
      <c r="Q142" s="110">
        <f t="shared" si="13"/>
        <v>90600</v>
      </c>
    </row>
    <row r="143" spans="2:17" outlineLevel="2" x14ac:dyDescent="0.25">
      <c r="B143" s="88" t="s">
        <v>82</v>
      </c>
      <c r="C143" s="89">
        <v>800128428</v>
      </c>
      <c r="D143" s="90" t="s">
        <v>210</v>
      </c>
      <c r="E143" s="91">
        <v>1</v>
      </c>
      <c r="F143" s="91">
        <v>0</v>
      </c>
      <c r="G143" s="91">
        <v>0</v>
      </c>
      <c r="H143" s="91">
        <f t="shared" si="8"/>
        <v>0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102642</v>
      </c>
      <c r="O143" s="91">
        <v>0</v>
      </c>
      <c r="P143" s="91">
        <v>0</v>
      </c>
      <c r="Q143" s="110">
        <f t="shared" si="13"/>
        <v>102642</v>
      </c>
    </row>
    <row r="144" spans="2:17" outlineLevel="2" x14ac:dyDescent="0.25">
      <c r="B144" s="88" t="s">
        <v>82</v>
      </c>
      <c r="C144" s="89">
        <v>806001439</v>
      </c>
      <c r="D144" s="90" t="s">
        <v>211</v>
      </c>
      <c r="E144" s="91">
        <v>1</v>
      </c>
      <c r="F144" s="91">
        <v>0</v>
      </c>
      <c r="G144" s="91">
        <v>0</v>
      </c>
      <c r="H144" s="91">
        <f t="shared" ref="H144:H215" si="14">+F144+G144</f>
        <v>0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48700</v>
      </c>
      <c r="O144" s="91">
        <v>0</v>
      </c>
      <c r="P144" s="91">
        <v>0</v>
      </c>
      <c r="Q144" s="110">
        <f t="shared" si="13"/>
        <v>48700</v>
      </c>
    </row>
    <row r="145" spans="2:17" outlineLevel="2" x14ac:dyDescent="0.25">
      <c r="B145" s="88" t="s">
        <v>82</v>
      </c>
      <c r="C145" s="89">
        <v>890112371</v>
      </c>
      <c r="D145" s="90" t="s">
        <v>212</v>
      </c>
      <c r="E145" s="91">
        <v>1</v>
      </c>
      <c r="F145" s="91">
        <v>0</v>
      </c>
      <c r="G145" s="91">
        <v>0</v>
      </c>
      <c r="H145" s="91">
        <f t="shared" si="14"/>
        <v>0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48700</v>
      </c>
      <c r="O145" s="91">
        <v>0</v>
      </c>
      <c r="P145" s="91">
        <v>0</v>
      </c>
      <c r="Q145" s="110">
        <f t="shared" si="13"/>
        <v>48700</v>
      </c>
    </row>
    <row r="146" spans="2:17" outlineLevel="2" x14ac:dyDescent="0.25">
      <c r="B146" s="88" t="s">
        <v>82</v>
      </c>
      <c r="C146" s="89">
        <v>890201190</v>
      </c>
      <c r="D146" s="90" t="s">
        <v>213</v>
      </c>
      <c r="E146" s="91">
        <v>1</v>
      </c>
      <c r="F146" s="91">
        <v>0</v>
      </c>
      <c r="G146" s="91">
        <v>0</v>
      </c>
      <c r="H146" s="91">
        <f t="shared" si="14"/>
        <v>0</v>
      </c>
      <c r="I146" s="91">
        <v>0</v>
      </c>
      <c r="J146" s="91">
        <v>0</v>
      </c>
      <c r="K146" s="91">
        <v>0</v>
      </c>
      <c r="L146" s="91">
        <v>0</v>
      </c>
      <c r="M146" s="91">
        <v>0</v>
      </c>
      <c r="N146" s="91">
        <v>52929</v>
      </c>
      <c r="O146" s="91">
        <v>0</v>
      </c>
      <c r="P146" s="91">
        <v>0</v>
      </c>
      <c r="Q146" s="110">
        <f t="shared" si="13"/>
        <v>52929</v>
      </c>
    </row>
    <row r="147" spans="2:17" outlineLevel="2" x14ac:dyDescent="0.25">
      <c r="B147" s="88" t="s">
        <v>82</v>
      </c>
      <c r="C147" s="89">
        <v>890399045</v>
      </c>
      <c r="D147" s="90" t="s">
        <v>214</v>
      </c>
      <c r="E147" s="91">
        <v>1</v>
      </c>
      <c r="F147" s="91">
        <v>0</v>
      </c>
      <c r="G147" s="91">
        <v>0</v>
      </c>
      <c r="H147" s="91">
        <f t="shared" si="14"/>
        <v>0</v>
      </c>
      <c r="I147" s="91">
        <v>0</v>
      </c>
      <c r="J147" s="91">
        <v>0</v>
      </c>
      <c r="K147" s="91">
        <v>0</v>
      </c>
      <c r="L147" s="91">
        <v>0</v>
      </c>
      <c r="M147" s="91">
        <v>0</v>
      </c>
      <c r="N147" s="91">
        <v>9567367</v>
      </c>
      <c r="O147" s="91">
        <v>0</v>
      </c>
      <c r="P147" s="91">
        <v>0</v>
      </c>
      <c r="Q147" s="110">
        <f t="shared" si="13"/>
        <v>9567367</v>
      </c>
    </row>
    <row r="148" spans="2:17" outlineLevel="2" x14ac:dyDescent="0.25">
      <c r="B148" s="88" t="s">
        <v>82</v>
      </c>
      <c r="C148" s="89">
        <v>890501434</v>
      </c>
      <c r="D148" s="90" t="s">
        <v>215</v>
      </c>
      <c r="E148" s="91">
        <v>4</v>
      </c>
      <c r="F148" s="91">
        <v>0</v>
      </c>
      <c r="G148" s="91">
        <v>0</v>
      </c>
      <c r="H148" s="91">
        <f t="shared" si="14"/>
        <v>0</v>
      </c>
      <c r="I148" s="91">
        <v>0</v>
      </c>
      <c r="J148" s="91">
        <v>0</v>
      </c>
      <c r="K148" s="91">
        <v>0</v>
      </c>
      <c r="L148" s="91">
        <v>0</v>
      </c>
      <c r="M148" s="91">
        <v>0</v>
      </c>
      <c r="N148" s="91">
        <v>625224</v>
      </c>
      <c r="O148" s="91">
        <v>0</v>
      </c>
      <c r="P148" s="91">
        <v>0</v>
      </c>
      <c r="Q148" s="110">
        <f t="shared" si="13"/>
        <v>625224</v>
      </c>
    </row>
    <row r="149" spans="2:17" outlineLevel="2" x14ac:dyDescent="0.25">
      <c r="B149" s="88" t="s">
        <v>82</v>
      </c>
      <c r="C149" s="89">
        <v>890905211</v>
      </c>
      <c r="D149" s="90" t="s">
        <v>216</v>
      </c>
      <c r="E149" s="91">
        <v>2</v>
      </c>
      <c r="F149" s="91">
        <v>0</v>
      </c>
      <c r="G149" s="91">
        <v>0</v>
      </c>
      <c r="H149" s="91">
        <f t="shared" si="14"/>
        <v>0</v>
      </c>
      <c r="I149" s="91">
        <v>0</v>
      </c>
      <c r="J149" s="91">
        <v>0</v>
      </c>
      <c r="K149" s="91">
        <v>0</v>
      </c>
      <c r="L149" s="91">
        <v>0</v>
      </c>
      <c r="M149" s="91">
        <v>0</v>
      </c>
      <c r="N149" s="91">
        <v>3641774</v>
      </c>
      <c r="O149" s="91">
        <v>0</v>
      </c>
      <c r="P149" s="91">
        <v>0</v>
      </c>
      <c r="Q149" s="110">
        <f t="shared" si="13"/>
        <v>3641774</v>
      </c>
    </row>
    <row r="150" spans="2:17" outlineLevel="2" x14ac:dyDescent="0.25">
      <c r="B150" s="88" t="s">
        <v>82</v>
      </c>
      <c r="C150" s="89">
        <v>890983716</v>
      </c>
      <c r="D150" s="90" t="s">
        <v>218</v>
      </c>
      <c r="E150" s="91">
        <v>1</v>
      </c>
      <c r="F150" s="91">
        <v>0</v>
      </c>
      <c r="G150" s="91">
        <v>0</v>
      </c>
      <c r="H150" s="91">
        <f t="shared" si="14"/>
        <v>0</v>
      </c>
      <c r="I150" s="91">
        <v>0</v>
      </c>
      <c r="J150" s="91">
        <v>0</v>
      </c>
      <c r="K150" s="91">
        <v>0</v>
      </c>
      <c r="L150" s="91">
        <v>0</v>
      </c>
      <c r="M150" s="91">
        <v>0</v>
      </c>
      <c r="N150" s="91">
        <v>2266</v>
      </c>
      <c r="O150" s="91">
        <v>0</v>
      </c>
      <c r="P150" s="91">
        <v>0</v>
      </c>
      <c r="Q150" s="110">
        <f t="shared" si="13"/>
        <v>2266</v>
      </c>
    </row>
    <row r="151" spans="2:17" outlineLevel="2" x14ac:dyDescent="0.25">
      <c r="B151" s="88" t="s">
        <v>82</v>
      </c>
      <c r="C151" s="89">
        <v>890983873</v>
      </c>
      <c r="D151" s="90" t="s">
        <v>219</v>
      </c>
      <c r="E151" s="91">
        <v>1</v>
      </c>
      <c r="F151" s="91">
        <v>0</v>
      </c>
      <c r="G151" s="91">
        <v>0</v>
      </c>
      <c r="H151" s="91">
        <f t="shared" si="14"/>
        <v>0</v>
      </c>
      <c r="I151" s="91">
        <v>0</v>
      </c>
      <c r="J151" s="91">
        <v>0</v>
      </c>
      <c r="K151" s="91">
        <v>0</v>
      </c>
      <c r="L151" s="91">
        <v>0</v>
      </c>
      <c r="M151" s="91">
        <v>0</v>
      </c>
      <c r="N151" s="91">
        <v>229131</v>
      </c>
      <c r="O151" s="91">
        <v>0</v>
      </c>
      <c r="P151" s="91">
        <v>0</v>
      </c>
      <c r="Q151" s="110">
        <f t="shared" si="13"/>
        <v>229131</v>
      </c>
    </row>
    <row r="152" spans="2:17" outlineLevel="2" x14ac:dyDescent="0.25">
      <c r="B152" s="88" t="s">
        <v>82</v>
      </c>
      <c r="C152" s="89">
        <v>890983938</v>
      </c>
      <c r="D152" s="90" t="s">
        <v>220</v>
      </c>
      <c r="E152" s="91">
        <v>1</v>
      </c>
      <c r="F152" s="91">
        <v>0</v>
      </c>
      <c r="G152" s="91">
        <v>0</v>
      </c>
      <c r="H152" s="91">
        <f t="shared" si="14"/>
        <v>0</v>
      </c>
      <c r="I152" s="91">
        <v>0</v>
      </c>
      <c r="J152" s="91">
        <v>0</v>
      </c>
      <c r="K152" s="91">
        <v>0</v>
      </c>
      <c r="L152" s="91">
        <v>0</v>
      </c>
      <c r="M152" s="91">
        <v>0</v>
      </c>
      <c r="N152" s="91">
        <v>131386</v>
      </c>
      <c r="O152" s="91">
        <v>0</v>
      </c>
      <c r="P152" s="91">
        <v>0</v>
      </c>
      <c r="Q152" s="110">
        <f t="shared" si="13"/>
        <v>131386</v>
      </c>
    </row>
    <row r="153" spans="2:17" outlineLevel="2" x14ac:dyDescent="0.25">
      <c r="B153" s="88" t="s">
        <v>82</v>
      </c>
      <c r="C153" s="89">
        <v>891180009</v>
      </c>
      <c r="D153" s="90" t="s">
        <v>221</v>
      </c>
      <c r="E153" s="91">
        <v>2</v>
      </c>
      <c r="F153" s="91">
        <v>0</v>
      </c>
      <c r="G153" s="91">
        <v>0</v>
      </c>
      <c r="H153" s="91">
        <f t="shared" si="14"/>
        <v>0</v>
      </c>
      <c r="I153" s="91">
        <v>0</v>
      </c>
      <c r="J153" s="91">
        <v>0</v>
      </c>
      <c r="K153" s="91">
        <v>0</v>
      </c>
      <c r="L153" s="91">
        <v>0</v>
      </c>
      <c r="M153" s="91">
        <v>0</v>
      </c>
      <c r="N153" s="91">
        <v>163378</v>
      </c>
      <c r="O153" s="91">
        <v>0</v>
      </c>
      <c r="P153" s="91">
        <v>0</v>
      </c>
      <c r="Q153" s="110">
        <f t="shared" si="13"/>
        <v>163378</v>
      </c>
    </row>
    <row r="154" spans="2:17" outlineLevel="2" x14ac:dyDescent="0.25">
      <c r="B154" s="88" t="s">
        <v>82</v>
      </c>
      <c r="C154" s="89">
        <v>891180021</v>
      </c>
      <c r="D154" s="90" t="s">
        <v>294</v>
      </c>
      <c r="E154" s="91">
        <v>2</v>
      </c>
      <c r="F154" s="91">
        <v>0</v>
      </c>
      <c r="G154" s="91">
        <v>0</v>
      </c>
      <c r="H154" s="91">
        <f t="shared" si="14"/>
        <v>0</v>
      </c>
      <c r="I154" s="91">
        <v>0</v>
      </c>
      <c r="J154" s="91">
        <v>0</v>
      </c>
      <c r="K154" s="91">
        <v>0</v>
      </c>
      <c r="L154" s="91">
        <v>0</v>
      </c>
      <c r="M154" s="91">
        <v>0</v>
      </c>
      <c r="N154" s="91">
        <v>164572</v>
      </c>
      <c r="O154" s="91">
        <v>0</v>
      </c>
      <c r="P154" s="91">
        <v>0</v>
      </c>
      <c r="Q154" s="110">
        <f t="shared" si="13"/>
        <v>164572</v>
      </c>
    </row>
    <row r="155" spans="2:17" outlineLevel="2" x14ac:dyDescent="0.25">
      <c r="B155" s="88" t="s">
        <v>82</v>
      </c>
      <c r="C155" s="89">
        <v>891180028</v>
      </c>
      <c r="D155" s="90" t="s">
        <v>295</v>
      </c>
      <c r="E155" s="91">
        <v>1</v>
      </c>
      <c r="F155" s="91">
        <v>0</v>
      </c>
      <c r="G155" s="91">
        <v>0</v>
      </c>
      <c r="H155" s="91">
        <f t="shared" si="14"/>
        <v>0</v>
      </c>
      <c r="I155" s="91">
        <v>0</v>
      </c>
      <c r="J155" s="91">
        <v>0</v>
      </c>
      <c r="K155" s="91">
        <v>0</v>
      </c>
      <c r="L155" s="91">
        <v>0</v>
      </c>
      <c r="M155" s="91">
        <v>0</v>
      </c>
      <c r="N155" s="91">
        <v>51300</v>
      </c>
      <c r="O155" s="91">
        <v>0</v>
      </c>
      <c r="P155" s="91">
        <v>0</v>
      </c>
      <c r="Q155" s="110">
        <f t="shared" si="13"/>
        <v>51300</v>
      </c>
    </row>
    <row r="156" spans="2:17" outlineLevel="2" x14ac:dyDescent="0.25">
      <c r="B156" s="88" t="s">
        <v>82</v>
      </c>
      <c r="C156" s="89">
        <v>891180069</v>
      </c>
      <c r="D156" s="90" t="s">
        <v>296</v>
      </c>
      <c r="E156" s="91">
        <v>1</v>
      </c>
      <c r="F156" s="91">
        <v>0</v>
      </c>
      <c r="G156" s="91">
        <v>0</v>
      </c>
      <c r="H156" s="91">
        <f t="shared" si="14"/>
        <v>0</v>
      </c>
      <c r="I156" s="91">
        <v>0</v>
      </c>
      <c r="J156" s="91">
        <v>0</v>
      </c>
      <c r="K156" s="91">
        <v>0</v>
      </c>
      <c r="L156" s="91">
        <v>0</v>
      </c>
      <c r="M156" s="91">
        <v>0</v>
      </c>
      <c r="N156" s="91">
        <v>5772039</v>
      </c>
      <c r="O156" s="91">
        <v>0</v>
      </c>
      <c r="P156" s="91">
        <v>0</v>
      </c>
      <c r="Q156" s="110">
        <f t="shared" si="13"/>
        <v>5772039</v>
      </c>
    </row>
    <row r="157" spans="2:17" outlineLevel="2" x14ac:dyDescent="0.25">
      <c r="B157" s="88" t="s">
        <v>82</v>
      </c>
      <c r="C157" s="89">
        <v>891180182</v>
      </c>
      <c r="D157" s="90" t="s">
        <v>297</v>
      </c>
      <c r="E157" s="91">
        <v>1</v>
      </c>
      <c r="F157" s="91">
        <v>0</v>
      </c>
      <c r="G157" s="91">
        <v>0</v>
      </c>
      <c r="H157" s="91">
        <f t="shared" si="14"/>
        <v>0</v>
      </c>
      <c r="I157" s="91">
        <v>0</v>
      </c>
      <c r="J157" s="91">
        <v>0</v>
      </c>
      <c r="K157" s="91">
        <v>0</v>
      </c>
      <c r="L157" s="91">
        <v>0</v>
      </c>
      <c r="M157" s="91">
        <v>0</v>
      </c>
      <c r="N157" s="91">
        <v>48735</v>
      </c>
      <c r="O157" s="91">
        <v>0</v>
      </c>
      <c r="P157" s="91">
        <v>0</v>
      </c>
      <c r="Q157" s="110">
        <f t="shared" si="13"/>
        <v>48735</v>
      </c>
    </row>
    <row r="158" spans="2:17" ht="12" outlineLevel="2" thickBot="1" x14ac:dyDescent="0.3">
      <c r="B158" s="88" t="s">
        <v>82</v>
      </c>
      <c r="C158" s="89">
        <v>891480030</v>
      </c>
      <c r="D158" s="90" t="s">
        <v>223</v>
      </c>
      <c r="E158" s="91">
        <v>1</v>
      </c>
      <c r="F158" s="91">
        <v>0</v>
      </c>
      <c r="G158" s="91">
        <v>0</v>
      </c>
      <c r="H158" s="91">
        <f t="shared" si="14"/>
        <v>0</v>
      </c>
      <c r="I158" s="91">
        <v>0</v>
      </c>
      <c r="J158" s="91">
        <v>0</v>
      </c>
      <c r="K158" s="91">
        <v>0</v>
      </c>
      <c r="L158" s="91">
        <v>0</v>
      </c>
      <c r="M158" s="91">
        <v>0</v>
      </c>
      <c r="N158" s="91">
        <v>78100</v>
      </c>
      <c r="O158" s="91">
        <v>0</v>
      </c>
      <c r="P158" s="91">
        <v>0</v>
      </c>
      <c r="Q158" s="110">
        <f t="shared" si="13"/>
        <v>78100</v>
      </c>
    </row>
    <row r="159" spans="2:17" ht="12" outlineLevel="1" thickBot="1" x14ac:dyDescent="0.3">
      <c r="B159" s="21" t="s">
        <v>84</v>
      </c>
      <c r="C159" s="104"/>
      <c r="D159" s="105"/>
      <c r="E159" s="106">
        <f t="shared" ref="E159:Q159" si="15">SUBTOTAL(9,E134:E158)</f>
        <v>37</v>
      </c>
      <c r="F159" s="106">
        <f t="shared" si="15"/>
        <v>0</v>
      </c>
      <c r="G159" s="106">
        <f t="shared" si="15"/>
        <v>0</v>
      </c>
      <c r="H159" s="106">
        <f t="shared" si="15"/>
        <v>0</v>
      </c>
      <c r="I159" s="106">
        <f t="shared" si="15"/>
        <v>128622</v>
      </c>
      <c r="J159" s="106">
        <f t="shared" si="15"/>
        <v>0</v>
      </c>
      <c r="K159" s="106">
        <f t="shared" si="15"/>
        <v>0</v>
      </c>
      <c r="L159" s="106">
        <f t="shared" si="15"/>
        <v>0</v>
      </c>
      <c r="M159" s="106">
        <f t="shared" si="15"/>
        <v>0</v>
      </c>
      <c r="N159" s="106">
        <f t="shared" si="15"/>
        <v>31732436</v>
      </c>
      <c r="O159" s="106">
        <f t="shared" si="15"/>
        <v>0</v>
      </c>
      <c r="P159" s="106">
        <f t="shared" si="15"/>
        <v>0</v>
      </c>
      <c r="Q159" s="112">
        <f t="shared" si="15"/>
        <v>31861058</v>
      </c>
    </row>
    <row r="160" spans="2:17" ht="12" outlineLevel="2" thickBot="1" x14ac:dyDescent="0.3">
      <c r="B160" s="88" t="s">
        <v>26</v>
      </c>
      <c r="C160" s="89">
        <v>800246953</v>
      </c>
      <c r="D160" s="90" t="s">
        <v>39</v>
      </c>
      <c r="E160" s="91">
        <v>36</v>
      </c>
      <c r="F160" s="91">
        <v>0</v>
      </c>
      <c r="G160" s="91">
        <v>0</v>
      </c>
      <c r="H160" s="91">
        <f t="shared" si="14"/>
        <v>0</v>
      </c>
      <c r="I160" s="91">
        <v>0</v>
      </c>
      <c r="J160" s="91">
        <v>0</v>
      </c>
      <c r="K160" s="91">
        <v>0</v>
      </c>
      <c r="L160" s="91">
        <v>0</v>
      </c>
      <c r="M160" s="91">
        <v>0</v>
      </c>
      <c r="N160" s="91">
        <v>60931099</v>
      </c>
      <c r="O160" s="91">
        <v>0</v>
      </c>
      <c r="P160" s="91">
        <v>0</v>
      </c>
      <c r="Q160" s="110">
        <f t="shared" si="13"/>
        <v>60931099</v>
      </c>
    </row>
    <row r="161" spans="2:17" ht="12" outlineLevel="1" thickBot="1" x14ac:dyDescent="0.3">
      <c r="B161" s="21" t="s">
        <v>48</v>
      </c>
      <c r="C161" s="104"/>
      <c r="D161" s="105"/>
      <c r="E161" s="106">
        <f t="shared" ref="E161:Q161" si="16">SUBTOTAL(9,E160:E160)</f>
        <v>36</v>
      </c>
      <c r="F161" s="106">
        <f t="shared" si="16"/>
        <v>0</v>
      </c>
      <c r="G161" s="106">
        <f t="shared" si="16"/>
        <v>0</v>
      </c>
      <c r="H161" s="106">
        <f t="shared" si="16"/>
        <v>0</v>
      </c>
      <c r="I161" s="106">
        <f t="shared" si="16"/>
        <v>0</v>
      </c>
      <c r="J161" s="106">
        <f t="shared" si="16"/>
        <v>0</v>
      </c>
      <c r="K161" s="106">
        <f t="shared" si="16"/>
        <v>0</v>
      </c>
      <c r="L161" s="106">
        <f t="shared" si="16"/>
        <v>0</v>
      </c>
      <c r="M161" s="106">
        <f t="shared" si="16"/>
        <v>0</v>
      </c>
      <c r="N161" s="106">
        <f t="shared" si="16"/>
        <v>60931099</v>
      </c>
      <c r="O161" s="106">
        <f t="shared" si="16"/>
        <v>0</v>
      </c>
      <c r="P161" s="106">
        <f t="shared" si="16"/>
        <v>0</v>
      </c>
      <c r="Q161" s="112">
        <f t="shared" si="16"/>
        <v>60931099</v>
      </c>
    </row>
    <row r="162" spans="2:17" ht="12" outlineLevel="2" thickBot="1" x14ac:dyDescent="0.3">
      <c r="B162" s="88" t="s">
        <v>27</v>
      </c>
      <c r="C162" s="89">
        <v>800246953</v>
      </c>
      <c r="D162" s="90" t="s">
        <v>39</v>
      </c>
      <c r="E162" s="91">
        <v>85</v>
      </c>
      <c r="F162" s="91">
        <v>0</v>
      </c>
      <c r="G162" s="91">
        <v>0</v>
      </c>
      <c r="H162" s="91">
        <f t="shared" si="14"/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169679500</v>
      </c>
      <c r="O162" s="91">
        <v>0</v>
      </c>
      <c r="P162" s="91">
        <v>0</v>
      </c>
      <c r="Q162" s="110">
        <f t="shared" si="13"/>
        <v>169679500</v>
      </c>
    </row>
    <row r="163" spans="2:17" ht="12" outlineLevel="1" thickBot="1" x14ac:dyDescent="0.3">
      <c r="B163" s="21" t="s">
        <v>49</v>
      </c>
      <c r="C163" s="104"/>
      <c r="D163" s="105"/>
      <c r="E163" s="106">
        <f t="shared" ref="E163:Q163" si="17">SUBTOTAL(9,E162:E162)</f>
        <v>85</v>
      </c>
      <c r="F163" s="106">
        <f t="shared" si="17"/>
        <v>0</v>
      </c>
      <c r="G163" s="106">
        <f t="shared" si="17"/>
        <v>0</v>
      </c>
      <c r="H163" s="106">
        <f t="shared" si="17"/>
        <v>0</v>
      </c>
      <c r="I163" s="106">
        <f t="shared" si="17"/>
        <v>0</v>
      </c>
      <c r="J163" s="106">
        <f t="shared" si="17"/>
        <v>0</v>
      </c>
      <c r="K163" s="106">
        <f t="shared" si="17"/>
        <v>0</v>
      </c>
      <c r="L163" s="106">
        <f t="shared" si="17"/>
        <v>0</v>
      </c>
      <c r="M163" s="106">
        <f t="shared" si="17"/>
        <v>0</v>
      </c>
      <c r="N163" s="106">
        <f t="shared" si="17"/>
        <v>169679500</v>
      </c>
      <c r="O163" s="106">
        <f t="shared" si="17"/>
        <v>0</v>
      </c>
      <c r="P163" s="106">
        <f t="shared" si="17"/>
        <v>0</v>
      </c>
      <c r="Q163" s="112">
        <f t="shared" si="17"/>
        <v>169679500</v>
      </c>
    </row>
    <row r="164" spans="2:17" ht="12" outlineLevel="2" thickBot="1" x14ac:dyDescent="0.3">
      <c r="B164" s="88" t="s">
        <v>87</v>
      </c>
      <c r="C164" s="89">
        <v>800246953</v>
      </c>
      <c r="D164" s="90" t="s">
        <v>39</v>
      </c>
      <c r="E164" s="91">
        <v>8175</v>
      </c>
      <c r="F164" s="91">
        <v>0</v>
      </c>
      <c r="G164" s="91">
        <v>1241023066</v>
      </c>
      <c r="H164" s="91">
        <f t="shared" si="14"/>
        <v>1241023066</v>
      </c>
      <c r="I164" s="91">
        <v>733350786</v>
      </c>
      <c r="J164" s="91">
        <v>950968473</v>
      </c>
      <c r="K164" s="91">
        <v>1068202547</v>
      </c>
      <c r="L164" s="91">
        <v>2912305557</v>
      </c>
      <c r="M164" s="91">
        <v>5379837234</v>
      </c>
      <c r="N164" s="91">
        <v>5666557923</v>
      </c>
      <c r="O164" s="91">
        <v>0</v>
      </c>
      <c r="P164" s="91">
        <v>0</v>
      </c>
      <c r="Q164" s="110">
        <f t="shared" si="13"/>
        <v>17952245586</v>
      </c>
    </row>
    <row r="165" spans="2:17" ht="12" outlineLevel="1" thickBot="1" x14ac:dyDescent="0.3">
      <c r="B165" s="21" t="s">
        <v>88</v>
      </c>
      <c r="C165" s="104"/>
      <c r="D165" s="105"/>
      <c r="E165" s="106">
        <f t="shared" ref="E165:Q165" si="18">SUBTOTAL(9,E164:E164)</f>
        <v>8175</v>
      </c>
      <c r="F165" s="106">
        <f t="shared" si="18"/>
        <v>0</v>
      </c>
      <c r="G165" s="106">
        <f t="shared" si="18"/>
        <v>1241023066</v>
      </c>
      <c r="H165" s="106">
        <f t="shared" si="18"/>
        <v>1241023066</v>
      </c>
      <c r="I165" s="106">
        <f t="shared" si="18"/>
        <v>733350786</v>
      </c>
      <c r="J165" s="106">
        <f t="shared" si="18"/>
        <v>950968473</v>
      </c>
      <c r="K165" s="106">
        <f t="shared" si="18"/>
        <v>1068202547</v>
      </c>
      <c r="L165" s="106">
        <f t="shared" si="18"/>
        <v>2912305557</v>
      </c>
      <c r="M165" s="106">
        <f t="shared" si="18"/>
        <v>5379837234</v>
      </c>
      <c r="N165" s="106">
        <f t="shared" si="18"/>
        <v>5666557923</v>
      </c>
      <c r="O165" s="106">
        <f t="shared" si="18"/>
        <v>0</v>
      </c>
      <c r="P165" s="106">
        <f t="shared" si="18"/>
        <v>0</v>
      </c>
      <c r="Q165" s="112">
        <f t="shared" si="18"/>
        <v>17952245586</v>
      </c>
    </row>
    <row r="166" spans="2:17" ht="12" outlineLevel="2" thickBot="1" x14ac:dyDescent="0.3">
      <c r="B166" s="88" t="s">
        <v>28</v>
      </c>
      <c r="C166" s="89">
        <v>800246953</v>
      </c>
      <c r="D166" s="90" t="s">
        <v>39</v>
      </c>
      <c r="E166" s="91">
        <v>21</v>
      </c>
      <c r="F166" s="91">
        <v>246871</v>
      </c>
      <c r="G166" s="91">
        <v>0</v>
      </c>
      <c r="H166" s="91">
        <f t="shared" si="14"/>
        <v>246871</v>
      </c>
      <c r="I166" s="91">
        <v>119700000</v>
      </c>
      <c r="J166" s="91">
        <v>90501300</v>
      </c>
      <c r="K166" s="91">
        <v>111625000</v>
      </c>
      <c r="L166" s="91">
        <v>317416400</v>
      </c>
      <c r="M166" s="91">
        <v>474916400</v>
      </c>
      <c r="N166" s="91">
        <v>677184805</v>
      </c>
      <c r="O166" s="91">
        <v>0</v>
      </c>
      <c r="P166" s="91">
        <v>0</v>
      </c>
      <c r="Q166" s="110">
        <f t="shared" si="13"/>
        <v>1791590776</v>
      </c>
    </row>
    <row r="167" spans="2:17" ht="12" outlineLevel="1" thickBot="1" x14ac:dyDescent="0.3">
      <c r="B167" s="21" t="s">
        <v>50</v>
      </c>
      <c r="C167" s="104"/>
      <c r="D167" s="105"/>
      <c r="E167" s="106">
        <f t="shared" ref="E167:Q167" si="19">SUBTOTAL(9,E166:E166)</f>
        <v>21</v>
      </c>
      <c r="F167" s="106">
        <f t="shared" si="19"/>
        <v>246871</v>
      </c>
      <c r="G167" s="106">
        <f t="shared" si="19"/>
        <v>0</v>
      </c>
      <c r="H167" s="106">
        <f t="shared" si="19"/>
        <v>246871</v>
      </c>
      <c r="I167" s="106">
        <f t="shared" si="19"/>
        <v>119700000</v>
      </c>
      <c r="J167" s="106">
        <f t="shared" si="19"/>
        <v>90501300</v>
      </c>
      <c r="K167" s="106">
        <f t="shared" si="19"/>
        <v>111625000</v>
      </c>
      <c r="L167" s="106">
        <f t="shared" si="19"/>
        <v>317416400</v>
      </c>
      <c r="M167" s="106">
        <f t="shared" si="19"/>
        <v>474916400</v>
      </c>
      <c r="N167" s="106">
        <f t="shared" si="19"/>
        <v>677184805</v>
      </c>
      <c r="O167" s="106">
        <f t="shared" si="19"/>
        <v>0</v>
      </c>
      <c r="P167" s="106">
        <f t="shared" si="19"/>
        <v>0</v>
      </c>
      <c r="Q167" s="112">
        <f t="shared" si="19"/>
        <v>1791590776</v>
      </c>
    </row>
    <row r="168" spans="2:17" ht="12" outlineLevel="2" thickBot="1" x14ac:dyDescent="0.3">
      <c r="B168" s="88" t="s">
        <v>29</v>
      </c>
      <c r="C168" s="89">
        <v>800246953</v>
      </c>
      <c r="D168" s="90" t="s">
        <v>39</v>
      </c>
      <c r="E168" s="91">
        <v>3323</v>
      </c>
      <c r="F168" s="91">
        <v>169174746.38999999</v>
      </c>
      <c r="G168" s="91">
        <v>348454883</v>
      </c>
      <c r="H168" s="91">
        <f t="shared" si="14"/>
        <v>517629629.38999999</v>
      </c>
      <c r="I168" s="91">
        <v>241610253</v>
      </c>
      <c r="J168" s="91">
        <v>69151837</v>
      </c>
      <c r="K168" s="91">
        <v>19661984</v>
      </c>
      <c r="L168" s="91">
        <v>107592421</v>
      </c>
      <c r="M168" s="91">
        <v>179067197</v>
      </c>
      <c r="N168" s="91">
        <v>15437742088.260002</v>
      </c>
      <c r="O168" s="91">
        <v>0</v>
      </c>
      <c r="P168" s="91">
        <v>0</v>
      </c>
      <c r="Q168" s="110">
        <f t="shared" si="13"/>
        <v>16572455409.650002</v>
      </c>
    </row>
    <row r="169" spans="2:17" ht="12" outlineLevel="1" thickBot="1" x14ac:dyDescent="0.3">
      <c r="B169" s="21" t="s">
        <v>51</v>
      </c>
      <c r="C169" s="104"/>
      <c r="D169" s="105"/>
      <c r="E169" s="106">
        <f t="shared" ref="E169:Q169" si="20">SUBTOTAL(9,E168:E168)</f>
        <v>3323</v>
      </c>
      <c r="F169" s="106">
        <f t="shared" si="20"/>
        <v>169174746.38999999</v>
      </c>
      <c r="G169" s="106">
        <f t="shared" si="20"/>
        <v>348454883</v>
      </c>
      <c r="H169" s="106">
        <f t="shared" si="20"/>
        <v>517629629.38999999</v>
      </c>
      <c r="I169" s="106">
        <f t="shared" si="20"/>
        <v>241610253</v>
      </c>
      <c r="J169" s="106">
        <f t="shared" si="20"/>
        <v>69151837</v>
      </c>
      <c r="K169" s="106">
        <f t="shared" si="20"/>
        <v>19661984</v>
      </c>
      <c r="L169" s="106">
        <f t="shared" si="20"/>
        <v>107592421</v>
      </c>
      <c r="M169" s="106">
        <f t="shared" si="20"/>
        <v>179067197</v>
      </c>
      <c r="N169" s="106">
        <f t="shared" si="20"/>
        <v>15437742088.260002</v>
      </c>
      <c r="O169" s="106">
        <f t="shared" si="20"/>
        <v>0</v>
      </c>
      <c r="P169" s="106">
        <f t="shared" si="20"/>
        <v>0</v>
      </c>
      <c r="Q169" s="112">
        <f t="shared" si="20"/>
        <v>16572455409.650002</v>
      </c>
    </row>
    <row r="170" spans="2:17" outlineLevel="2" x14ac:dyDescent="0.25">
      <c r="B170" s="88" t="s">
        <v>30</v>
      </c>
      <c r="C170" s="89">
        <v>800053550</v>
      </c>
      <c r="D170" s="90" t="s">
        <v>225</v>
      </c>
      <c r="E170" s="91">
        <v>4</v>
      </c>
      <c r="F170" s="91">
        <v>0</v>
      </c>
      <c r="G170" s="91">
        <v>0</v>
      </c>
      <c r="H170" s="91">
        <f t="shared" si="14"/>
        <v>0</v>
      </c>
      <c r="I170" s="91">
        <v>1436900</v>
      </c>
      <c r="J170" s="91">
        <v>1436900</v>
      </c>
      <c r="K170" s="91">
        <v>0</v>
      </c>
      <c r="L170" s="91">
        <v>0</v>
      </c>
      <c r="M170" s="91">
        <v>2800000</v>
      </c>
      <c r="N170" s="91">
        <v>0</v>
      </c>
      <c r="O170" s="91">
        <v>0</v>
      </c>
      <c r="P170" s="91">
        <v>0</v>
      </c>
      <c r="Q170" s="110">
        <f t="shared" si="13"/>
        <v>5673800</v>
      </c>
    </row>
    <row r="171" spans="2:17" outlineLevel="2" x14ac:dyDescent="0.25">
      <c r="B171" s="88" t="s">
        <v>30</v>
      </c>
      <c r="C171" s="89">
        <v>800149384</v>
      </c>
      <c r="D171" s="90" t="s">
        <v>311</v>
      </c>
      <c r="E171" s="91">
        <v>3</v>
      </c>
      <c r="F171" s="91">
        <v>0</v>
      </c>
      <c r="G171" s="91">
        <v>0</v>
      </c>
      <c r="H171" s="91">
        <f t="shared" si="14"/>
        <v>0</v>
      </c>
      <c r="I171" s="91">
        <v>0</v>
      </c>
      <c r="J171" s="91">
        <v>0</v>
      </c>
      <c r="K171" s="91">
        <v>0</v>
      </c>
      <c r="L171" s="91">
        <v>116900</v>
      </c>
      <c r="M171" s="91">
        <v>0</v>
      </c>
      <c r="N171" s="91">
        <v>2742300</v>
      </c>
      <c r="O171" s="91">
        <v>0</v>
      </c>
      <c r="P171" s="91">
        <v>0</v>
      </c>
      <c r="Q171" s="110">
        <f t="shared" si="13"/>
        <v>2859200</v>
      </c>
    </row>
    <row r="172" spans="2:17" outlineLevel="2" x14ac:dyDescent="0.25">
      <c r="B172" s="88" t="s">
        <v>30</v>
      </c>
      <c r="C172" s="89">
        <v>800162035</v>
      </c>
      <c r="D172" s="90" t="s">
        <v>226</v>
      </c>
      <c r="E172" s="91">
        <v>28</v>
      </c>
      <c r="F172" s="91">
        <v>0</v>
      </c>
      <c r="G172" s="91">
        <v>0</v>
      </c>
      <c r="H172" s="91">
        <f t="shared" si="14"/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29458923</v>
      </c>
      <c r="O172" s="91">
        <v>0</v>
      </c>
      <c r="P172" s="91">
        <v>0</v>
      </c>
      <c r="Q172" s="110">
        <f t="shared" si="13"/>
        <v>29458923</v>
      </c>
    </row>
    <row r="173" spans="2:17" outlineLevel="2" x14ac:dyDescent="0.25">
      <c r="B173" s="88" t="s">
        <v>30</v>
      </c>
      <c r="C173" s="89">
        <v>800250634</v>
      </c>
      <c r="D173" s="90" t="s">
        <v>298</v>
      </c>
      <c r="E173" s="91">
        <v>3</v>
      </c>
      <c r="F173" s="91">
        <v>0</v>
      </c>
      <c r="G173" s="91">
        <v>0</v>
      </c>
      <c r="H173" s="91">
        <f t="shared" si="14"/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3201687</v>
      </c>
      <c r="O173" s="91">
        <v>0</v>
      </c>
      <c r="P173" s="91">
        <v>0</v>
      </c>
      <c r="Q173" s="110">
        <f t="shared" si="13"/>
        <v>3201687</v>
      </c>
    </row>
    <row r="174" spans="2:17" outlineLevel="2" x14ac:dyDescent="0.25">
      <c r="B174" s="88" t="s">
        <v>30</v>
      </c>
      <c r="C174" s="89">
        <v>813005431</v>
      </c>
      <c r="D174" s="90" t="s">
        <v>227</v>
      </c>
      <c r="E174" s="91">
        <v>19</v>
      </c>
      <c r="F174" s="91">
        <v>364969.15</v>
      </c>
      <c r="G174" s="91">
        <v>1404721</v>
      </c>
      <c r="H174" s="91">
        <f t="shared" si="14"/>
        <v>1769690.15</v>
      </c>
      <c r="I174" s="91">
        <v>13498071</v>
      </c>
      <c r="J174" s="91">
        <v>4085807</v>
      </c>
      <c r="K174" s="91">
        <v>116900</v>
      </c>
      <c r="L174" s="91">
        <v>697002</v>
      </c>
      <c r="M174" s="91">
        <v>0</v>
      </c>
      <c r="N174" s="91">
        <v>20863437.5</v>
      </c>
      <c r="O174" s="91">
        <v>0</v>
      </c>
      <c r="P174" s="91">
        <v>-672630</v>
      </c>
      <c r="Q174" s="110">
        <f t="shared" si="13"/>
        <v>40358277.649999999</v>
      </c>
    </row>
    <row r="175" spans="2:17" outlineLevel="2" x14ac:dyDescent="0.25">
      <c r="B175" s="88" t="s">
        <v>30</v>
      </c>
      <c r="C175" s="89">
        <v>830028288</v>
      </c>
      <c r="D175" s="90" t="s">
        <v>136</v>
      </c>
      <c r="E175" s="91">
        <v>5</v>
      </c>
      <c r="F175" s="91">
        <v>0</v>
      </c>
      <c r="G175" s="91">
        <v>0</v>
      </c>
      <c r="H175" s="91">
        <f t="shared" si="14"/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5435553</v>
      </c>
      <c r="O175" s="91">
        <v>0</v>
      </c>
      <c r="P175" s="91">
        <v>0</v>
      </c>
      <c r="Q175" s="110">
        <f t="shared" si="13"/>
        <v>5435553</v>
      </c>
    </row>
    <row r="176" spans="2:17" outlineLevel="2" x14ac:dyDescent="0.25">
      <c r="B176" s="88" t="s">
        <v>30</v>
      </c>
      <c r="C176" s="89">
        <v>860006656</v>
      </c>
      <c r="D176" s="90" t="s">
        <v>299</v>
      </c>
      <c r="E176" s="91">
        <v>2</v>
      </c>
      <c r="F176" s="91">
        <v>0</v>
      </c>
      <c r="G176" s="91">
        <v>3017800</v>
      </c>
      <c r="H176" s="91">
        <f t="shared" si="14"/>
        <v>3017800</v>
      </c>
      <c r="I176" s="91">
        <v>2083000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  <c r="P176" s="91">
        <v>0</v>
      </c>
      <c r="Q176" s="110">
        <f t="shared" si="13"/>
        <v>5100800</v>
      </c>
    </row>
    <row r="177" spans="2:17" outlineLevel="2" x14ac:dyDescent="0.25">
      <c r="B177" s="88" t="s">
        <v>30</v>
      </c>
      <c r="C177" s="89">
        <v>860035992</v>
      </c>
      <c r="D177" s="90" t="s">
        <v>229</v>
      </c>
      <c r="E177" s="91">
        <v>4</v>
      </c>
      <c r="F177" s="91">
        <v>0</v>
      </c>
      <c r="G177" s="91">
        <v>0</v>
      </c>
      <c r="H177" s="91">
        <f t="shared" si="14"/>
        <v>0</v>
      </c>
      <c r="I177" s="91">
        <v>0</v>
      </c>
      <c r="J177" s="91">
        <v>0</v>
      </c>
      <c r="K177" s="91">
        <v>0</v>
      </c>
      <c r="L177" s="91">
        <v>0</v>
      </c>
      <c r="M177" s="91">
        <v>12977972</v>
      </c>
      <c r="N177" s="91">
        <v>6437400</v>
      </c>
      <c r="O177" s="91">
        <v>0</v>
      </c>
      <c r="P177" s="91">
        <v>0</v>
      </c>
      <c r="Q177" s="110">
        <f t="shared" si="13"/>
        <v>19415372</v>
      </c>
    </row>
    <row r="178" spans="2:17" outlineLevel="2" x14ac:dyDescent="0.25">
      <c r="B178" s="88" t="s">
        <v>30</v>
      </c>
      <c r="C178" s="89">
        <v>860037950</v>
      </c>
      <c r="D178" s="90" t="s">
        <v>230</v>
      </c>
      <c r="E178" s="91">
        <v>3</v>
      </c>
      <c r="F178" s="91">
        <v>0</v>
      </c>
      <c r="G178" s="91">
        <v>0</v>
      </c>
      <c r="H178" s="91">
        <f t="shared" si="14"/>
        <v>0</v>
      </c>
      <c r="I178" s="91">
        <v>0</v>
      </c>
      <c r="J178" s="91">
        <v>4166000</v>
      </c>
      <c r="K178" s="91">
        <v>0</v>
      </c>
      <c r="L178" s="91">
        <v>0</v>
      </c>
      <c r="M178" s="91">
        <v>0</v>
      </c>
      <c r="N178" s="91">
        <v>1602300</v>
      </c>
      <c r="O178" s="91">
        <v>0</v>
      </c>
      <c r="P178" s="91">
        <v>0</v>
      </c>
      <c r="Q178" s="110">
        <f t="shared" si="13"/>
        <v>5768300</v>
      </c>
    </row>
    <row r="179" spans="2:17" outlineLevel="2" x14ac:dyDescent="0.25">
      <c r="B179" s="88" t="s">
        <v>30</v>
      </c>
      <c r="C179" s="89">
        <v>890102768</v>
      </c>
      <c r="D179" s="90" t="s">
        <v>231</v>
      </c>
      <c r="E179" s="91">
        <v>1</v>
      </c>
      <c r="F179" s="91">
        <v>0</v>
      </c>
      <c r="G179" s="91">
        <v>0</v>
      </c>
      <c r="H179" s="91">
        <f t="shared" si="14"/>
        <v>0</v>
      </c>
      <c r="I179" s="91">
        <v>0</v>
      </c>
      <c r="J179" s="91">
        <v>0</v>
      </c>
      <c r="K179" s="91">
        <v>0</v>
      </c>
      <c r="L179" s="91">
        <v>0</v>
      </c>
      <c r="M179" s="91">
        <v>1268360</v>
      </c>
      <c r="N179" s="91">
        <v>0</v>
      </c>
      <c r="O179" s="91">
        <v>0</v>
      </c>
      <c r="P179" s="91">
        <v>0</v>
      </c>
      <c r="Q179" s="110">
        <f>SUM(H179:P179)</f>
        <v>1268360</v>
      </c>
    </row>
    <row r="180" spans="2:17" outlineLevel="2" x14ac:dyDescent="0.25">
      <c r="B180" s="88" t="s">
        <v>30</v>
      </c>
      <c r="C180" s="89">
        <v>890205361</v>
      </c>
      <c r="D180" s="90" t="s">
        <v>140</v>
      </c>
      <c r="E180" s="91">
        <v>1</v>
      </c>
      <c r="F180" s="91">
        <v>0</v>
      </c>
      <c r="G180" s="91">
        <v>0</v>
      </c>
      <c r="H180" s="91">
        <f t="shared" si="14"/>
        <v>0</v>
      </c>
      <c r="I180" s="91">
        <v>0</v>
      </c>
      <c r="J180" s="91">
        <v>0</v>
      </c>
      <c r="K180" s="91">
        <v>0</v>
      </c>
      <c r="L180" s="91">
        <v>0</v>
      </c>
      <c r="M180" s="91">
        <v>0</v>
      </c>
      <c r="N180" s="91">
        <v>51300</v>
      </c>
      <c r="O180" s="91">
        <v>0</v>
      </c>
      <c r="P180" s="91">
        <v>0</v>
      </c>
      <c r="Q180" s="110">
        <f>SUM(H180:P180)</f>
        <v>51300</v>
      </c>
    </row>
    <row r="181" spans="2:17" outlineLevel="2" x14ac:dyDescent="0.25">
      <c r="B181" s="88" t="s">
        <v>30</v>
      </c>
      <c r="C181" s="89">
        <v>891180084</v>
      </c>
      <c r="D181" s="90" t="s">
        <v>224</v>
      </c>
      <c r="E181" s="91">
        <v>1</v>
      </c>
      <c r="F181" s="91">
        <v>0</v>
      </c>
      <c r="G181" s="91">
        <v>0</v>
      </c>
      <c r="H181" s="91">
        <f t="shared" si="14"/>
        <v>0</v>
      </c>
      <c r="I181" s="91">
        <v>0</v>
      </c>
      <c r="J181" s="91">
        <v>0</v>
      </c>
      <c r="K181" s="91">
        <v>0</v>
      </c>
      <c r="L181" s="91">
        <v>0</v>
      </c>
      <c r="M181" s="91">
        <v>0</v>
      </c>
      <c r="N181" s="91">
        <v>1045113</v>
      </c>
      <c r="O181" s="91">
        <v>0</v>
      </c>
      <c r="P181" s="91">
        <v>0</v>
      </c>
      <c r="Q181" s="110">
        <f>SUM(H181:P181)</f>
        <v>1045113</v>
      </c>
    </row>
    <row r="182" spans="2:17" outlineLevel="2" x14ac:dyDescent="0.25">
      <c r="B182" s="88" t="s">
        <v>30</v>
      </c>
      <c r="C182" s="89">
        <v>900033371</v>
      </c>
      <c r="D182" s="90" t="s">
        <v>232</v>
      </c>
      <c r="E182" s="91">
        <v>7</v>
      </c>
      <c r="F182" s="91">
        <v>0</v>
      </c>
      <c r="G182" s="91">
        <v>0</v>
      </c>
      <c r="H182" s="91">
        <f t="shared" si="14"/>
        <v>0</v>
      </c>
      <c r="I182" s="91">
        <v>0</v>
      </c>
      <c r="J182" s="91">
        <v>1667300</v>
      </c>
      <c r="K182" s="91">
        <v>0</v>
      </c>
      <c r="L182" s="91">
        <v>0</v>
      </c>
      <c r="M182" s="91">
        <v>678800</v>
      </c>
      <c r="N182" s="91">
        <v>3637425</v>
      </c>
      <c r="O182" s="91">
        <v>0</v>
      </c>
      <c r="P182" s="91">
        <v>0</v>
      </c>
      <c r="Q182" s="110">
        <f>SUM(H182:P182)</f>
        <v>5983525</v>
      </c>
    </row>
    <row r="183" spans="2:17" outlineLevel="2" x14ac:dyDescent="0.25">
      <c r="B183" s="88" t="s">
        <v>30</v>
      </c>
      <c r="C183" s="89">
        <v>900210981</v>
      </c>
      <c r="D183" s="90" t="s">
        <v>300</v>
      </c>
      <c r="E183" s="91">
        <v>4</v>
      </c>
      <c r="F183" s="91">
        <v>0</v>
      </c>
      <c r="G183" s="91">
        <v>13432800</v>
      </c>
      <c r="H183" s="91">
        <f t="shared" si="14"/>
        <v>13432800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1">
        <v>0</v>
      </c>
      <c r="P183" s="91">
        <v>0</v>
      </c>
      <c r="Q183" s="110">
        <f t="shared" ref="Q183:Q206" si="21">SUM(H183:P183)</f>
        <v>13432800</v>
      </c>
    </row>
    <row r="184" spans="2:17" outlineLevel="2" x14ac:dyDescent="0.25">
      <c r="B184" s="88" t="s">
        <v>30</v>
      </c>
      <c r="C184" s="89">
        <v>900256090</v>
      </c>
      <c r="D184" s="90" t="s">
        <v>145</v>
      </c>
      <c r="E184" s="91">
        <v>6</v>
      </c>
      <c r="F184" s="91">
        <v>0</v>
      </c>
      <c r="G184" s="91">
        <v>0</v>
      </c>
      <c r="H184" s="91">
        <f t="shared" si="14"/>
        <v>0</v>
      </c>
      <c r="I184" s="91">
        <v>0</v>
      </c>
      <c r="J184" s="91">
        <v>0</v>
      </c>
      <c r="K184" s="91">
        <v>0</v>
      </c>
      <c r="L184" s="91">
        <v>0</v>
      </c>
      <c r="M184" s="91">
        <v>0</v>
      </c>
      <c r="N184" s="91">
        <v>3538600</v>
      </c>
      <c r="O184" s="91">
        <v>0</v>
      </c>
      <c r="P184" s="91">
        <v>0</v>
      </c>
      <c r="Q184" s="110">
        <f t="shared" si="21"/>
        <v>3538600</v>
      </c>
    </row>
    <row r="185" spans="2:17" outlineLevel="2" x14ac:dyDescent="0.25">
      <c r="B185" s="88" t="s">
        <v>30</v>
      </c>
      <c r="C185" s="89">
        <v>900357414</v>
      </c>
      <c r="D185" s="90" t="s">
        <v>233</v>
      </c>
      <c r="E185" s="91">
        <v>1</v>
      </c>
      <c r="F185" s="91">
        <v>0</v>
      </c>
      <c r="G185" s="91">
        <v>0</v>
      </c>
      <c r="H185" s="91">
        <f t="shared" si="14"/>
        <v>0</v>
      </c>
      <c r="I185" s="91">
        <v>0</v>
      </c>
      <c r="J185" s="91">
        <v>0</v>
      </c>
      <c r="K185" s="91">
        <v>0</v>
      </c>
      <c r="L185" s="91">
        <v>0</v>
      </c>
      <c r="M185" s="91">
        <v>0</v>
      </c>
      <c r="N185" s="91">
        <v>3757220</v>
      </c>
      <c r="O185" s="91">
        <v>0</v>
      </c>
      <c r="P185" s="91">
        <v>0</v>
      </c>
      <c r="Q185" s="110">
        <f t="shared" si="21"/>
        <v>3757220</v>
      </c>
    </row>
    <row r="186" spans="2:17" outlineLevel="2" x14ac:dyDescent="0.25">
      <c r="B186" s="88" t="s">
        <v>30</v>
      </c>
      <c r="C186" s="89">
        <v>901126913</v>
      </c>
      <c r="D186" s="90" t="s">
        <v>234</v>
      </c>
      <c r="E186" s="91">
        <v>4</v>
      </c>
      <c r="F186" s="91">
        <v>0</v>
      </c>
      <c r="G186" s="91">
        <v>0</v>
      </c>
      <c r="H186" s="91">
        <f t="shared" si="14"/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1156813</v>
      </c>
      <c r="O186" s="91">
        <v>0</v>
      </c>
      <c r="P186" s="91">
        <v>0</v>
      </c>
      <c r="Q186" s="110">
        <f t="shared" si="21"/>
        <v>1156813</v>
      </c>
    </row>
    <row r="187" spans="2:17" outlineLevel="2" x14ac:dyDescent="0.25">
      <c r="B187" s="88" t="s">
        <v>30</v>
      </c>
      <c r="C187" s="89">
        <v>901127065</v>
      </c>
      <c r="D187" s="90" t="s">
        <v>301</v>
      </c>
      <c r="E187" s="91">
        <v>1</v>
      </c>
      <c r="F187" s="91">
        <v>0</v>
      </c>
      <c r="G187" s="91">
        <v>0</v>
      </c>
      <c r="H187" s="91">
        <f t="shared" si="14"/>
        <v>0</v>
      </c>
      <c r="I187" s="91">
        <v>0</v>
      </c>
      <c r="J187" s="91">
        <v>0</v>
      </c>
      <c r="K187" s="91">
        <v>0</v>
      </c>
      <c r="L187" s="91">
        <v>0</v>
      </c>
      <c r="M187" s="91">
        <v>0</v>
      </c>
      <c r="N187" s="91">
        <v>1262581</v>
      </c>
      <c r="O187" s="91">
        <v>0</v>
      </c>
      <c r="P187" s="91">
        <v>0</v>
      </c>
      <c r="Q187" s="110">
        <f t="shared" si="21"/>
        <v>1262581</v>
      </c>
    </row>
    <row r="188" spans="2:17" outlineLevel="2" x14ac:dyDescent="0.25">
      <c r="B188" s="88" t="s">
        <v>30</v>
      </c>
      <c r="C188" s="89">
        <v>901127521</v>
      </c>
      <c r="D188" s="90" t="s">
        <v>235</v>
      </c>
      <c r="E188" s="91">
        <v>3</v>
      </c>
      <c r="F188" s="91">
        <v>2195600</v>
      </c>
      <c r="G188" s="91">
        <v>4323144</v>
      </c>
      <c r="H188" s="91">
        <f t="shared" si="14"/>
        <v>6518744</v>
      </c>
      <c r="I188" s="91">
        <v>0</v>
      </c>
      <c r="J188" s="91">
        <v>0</v>
      </c>
      <c r="K188" s="91">
        <v>0</v>
      </c>
      <c r="L188" s="91">
        <v>0</v>
      </c>
      <c r="M188" s="91">
        <v>2806651</v>
      </c>
      <c r="N188" s="91">
        <v>0</v>
      </c>
      <c r="O188" s="91">
        <v>0</v>
      </c>
      <c r="P188" s="91">
        <v>0</v>
      </c>
      <c r="Q188" s="110">
        <f t="shared" si="21"/>
        <v>9325395</v>
      </c>
    </row>
    <row r="189" spans="2:17" outlineLevel="2" x14ac:dyDescent="0.25">
      <c r="B189" s="88" t="s">
        <v>30</v>
      </c>
      <c r="C189" s="89">
        <v>901153056</v>
      </c>
      <c r="D189" s="90" t="s">
        <v>236</v>
      </c>
      <c r="E189" s="91">
        <v>6</v>
      </c>
      <c r="F189" s="91">
        <v>0</v>
      </c>
      <c r="G189" s="91">
        <v>0</v>
      </c>
      <c r="H189" s="91">
        <f t="shared" si="14"/>
        <v>0</v>
      </c>
      <c r="I189" s="91">
        <v>0</v>
      </c>
      <c r="J189" s="91">
        <v>0</v>
      </c>
      <c r="K189" s="91">
        <v>0</v>
      </c>
      <c r="L189" s="91">
        <v>0</v>
      </c>
      <c r="M189" s="91">
        <v>0</v>
      </c>
      <c r="N189" s="91">
        <v>1210079</v>
      </c>
      <c r="O189" s="91">
        <v>0</v>
      </c>
      <c r="P189" s="91">
        <v>0</v>
      </c>
      <c r="Q189" s="110">
        <f t="shared" si="21"/>
        <v>1210079</v>
      </c>
    </row>
    <row r="190" spans="2:17" outlineLevel="2" x14ac:dyDescent="0.25">
      <c r="B190" s="88" t="s">
        <v>30</v>
      </c>
      <c r="C190" s="89">
        <v>901153500</v>
      </c>
      <c r="D190" s="90" t="s">
        <v>237</v>
      </c>
      <c r="E190" s="91">
        <v>4</v>
      </c>
      <c r="F190" s="91">
        <v>0</v>
      </c>
      <c r="G190" s="91">
        <v>0</v>
      </c>
      <c r="H190" s="91">
        <f t="shared" si="14"/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1295112</v>
      </c>
      <c r="N190" s="91">
        <v>189200</v>
      </c>
      <c r="O190" s="91">
        <v>0</v>
      </c>
      <c r="P190" s="91">
        <v>0</v>
      </c>
      <c r="Q190" s="110">
        <f t="shared" si="21"/>
        <v>1484312</v>
      </c>
    </row>
    <row r="191" spans="2:17" ht="12" outlineLevel="2" thickBot="1" x14ac:dyDescent="0.3">
      <c r="B191" s="88" t="s">
        <v>30</v>
      </c>
      <c r="C191" s="89">
        <v>901192075</v>
      </c>
      <c r="D191" s="90" t="s">
        <v>312</v>
      </c>
      <c r="E191" s="91">
        <v>0</v>
      </c>
      <c r="F191" s="91">
        <v>4038</v>
      </c>
      <c r="G191" s="91">
        <v>0</v>
      </c>
      <c r="H191" s="91">
        <f t="shared" si="14"/>
        <v>4038</v>
      </c>
      <c r="I191" s="91">
        <v>0</v>
      </c>
      <c r="J191" s="91">
        <v>0</v>
      </c>
      <c r="K191" s="91">
        <v>0</v>
      </c>
      <c r="L191" s="91">
        <v>0</v>
      </c>
      <c r="M191" s="91">
        <v>0</v>
      </c>
      <c r="N191" s="91">
        <v>0</v>
      </c>
      <c r="O191" s="91">
        <v>0</v>
      </c>
      <c r="P191" s="91">
        <v>0</v>
      </c>
      <c r="Q191" s="110">
        <f t="shared" si="21"/>
        <v>4038</v>
      </c>
    </row>
    <row r="192" spans="2:17" ht="12" outlineLevel="1" thickBot="1" x14ac:dyDescent="0.3">
      <c r="B192" s="21" t="s">
        <v>52</v>
      </c>
      <c r="C192" s="104"/>
      <c r="D192" s="105"/>
      <c r="E192" s="106">
        <f t="shared" ref="E192:Q192" si="22">SUBTOTAL(9,E170:E191)</f>
        <v>110</v>
      </c>
      <c r="F192" s="106">
        <f t="shared" si="22"/>
        <v>2564607.15</v>
      </c>
      <c r="G192" s="106">
        <f t="shared" si="22"/>
        <v>22178465</v>
      </c>
      <c r="H192" s="106">
        <f t="shared" si="22"/>
        <v>24743072.149999999</v>
      </c>
      <c r="I192" s="106">
        <f t="shared" si="22"/>
        <v>17017971</v>
      </c>
      <c r="J192" s="106">
        <f t="shared" si="22"/>
        <v>11356007</v>
      </c>
      <c r="K192" s="106">
        <f t="shared" si="22"/>
        <v>116900</v>
      </c>
      <c r="L192" s="106">
        <f t="shared" si="22"/>
        <v>813902</v>
      </c>
      <c r="M192" s="106">
        <f t="shared" si="22"/>
        <v>21826895</v>
      </c>
      <c r="N192" s="106">
        <f t="shared" si="22"/>
        <v>85589931.5</v>
      </c>
      <c r="O192" s="106">
        <f t="shared" si="22"/>
        <v>0</v>
      </c>
      <c r="P192" s="106">
        <f t="shared" si="22"/>
        <v>-672630</v>
      </c>
      <c r="Q192" s="112">
        <f t="shared" si="22"/>
        <v>160792048.65000001</v>
      </c>
    </row>
    <row r="193" spans="2:17" outlineLevel="2" x14ac:dyDescent="0.25">
      <c r="B193" s="88" t="s">
        <v>31</v>
      </c>
      <c r="C193" s="89">
        <v>800197177</v>
      </c>
      <c r="D193" s="90" t="s">
        <v>238</v>
      </c>
      <c r="E193" s="91">
        <v>1</v>
      </c>
      <c r="F193" s="91">
        <v>0</v>
      </c>
      <c r="G193" s="91">
        <v>0</v>
      </c>
      <c r="H193" s="91">
        <f t="shared" si="14"/>
        <v>0</v>
      </c>
      <c r="I193" s="91">
        <v>0</v>
      </c>
      <c r="J193" s="91">
        <v>0</v>
      </c>
      <c r="K193" s="91">
        <v>0</v>
      </c>
      <c r="L193" s="91">
        <v>0</v>
      </c>
      <c r="M193" s="91">
        <v>0</v>
      </c>
      <c r="N193" s="91">
        <v>714236036</v>
      </c>
      <c r="O193" s="91">
        <v>0</v>
      </c>
      <c r="P193" s="91">
        <v>0</v>
      </c>
      <c r="Q193" s="110">
        <f t="shared" si="21"/>
        <v>714236036</v>
      </c>
    </row>
    <row r="194" spans="2:17" outlineLevel="2" x14ac:dyDescent="0.25">
      <c r="B194" s="88" t="s">
        <v>31</v>
      </c>
      <c r="C194" s="89">
        <v>800216538</v>
      </c>
      <c r="D194" s="90" t="s">
        <v>239</v>
      </c>
      <c r="E194" s="91">
        <v>1</v>
      </c>
      <c r="F194" s="91">
        <v>0</v>
      </c>
      <c r="G194" s="91">
        <v>0</v>
      </c>
      <c r="H194" s="91">
        <f t="shared" si="14"/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24794908</v>
      </c>
      <c r="O194" s="91">
        <v>0</v>
      </c>
      <c r="P194" s="91">
        <v>0</v>
      </c>
      <c r="Q194" s="110">
        <f t="shared" si="21"/>
        <v>24794908</v>
      </c>
    </row>
    <row r="195" spans="2:17" outlineLevel="2" x14ac:dyDescent="0.25">
      <c r="B195" s="88" t="s">
        <v>31</v>
      </c>
      <c r="C195" s="89">
        <v>830077633</v>
      </c>
      <c r="D195" s="90" t="s">
        <v>240</v>
      </c>
      <c r="E195" s="91">
        <v>32</v>
      </c>
      <c r="F195" s="91">
        <v>0</v>
      </c>
      <c r="G195" s="91">
        <v>0</v>
      </c>
      <c r="H195" s="91">
        <f t="shared" si="14"/>
        <v>0</v>
      </c>
      <c r="I195" s="91">
        <v>0</v>
      </c>
      <c r="J195" s="91">
        <v>0</v>
      </c>
      <c r="K195" s="91">
        <v>0</v>
      </c>
      <c r="L195" s="91">
        <v>0</v>
      </c>
      <c r="M195" s="91">
        <v>0</v>
      </c>
      <c r="N195" s="91">
        <v>3927200</v>
      </c>
      <c r="O195" s="91">
        <v>0</v>
      </c>
      <c r="P195" s="91">
        <v>0</v>
      </c>
      <c r="Q195" s="110">
        <f t="shared" si="21"/>
        <v>3927200</v>
      </c>
    </row>
    <row r="196" spans="2:17" ht="12" outlineLevel="2" thickBot="1" x14ac:dyDescent="0.3">
      <c r="B196" s="88" t="s">
        <v>31</v>
      </c>
      <c r="C196" s="89">
        <v>901034790</v>
      </c>
      <c r="D196" s="90" t="s">
        <v>241</v>
      </c>
      <c r="E196" s="91">
        <v>3</v>
      </c>
      <c r="F196" s="91">
        <v>0</v>
      </c>
      <c r="G196" s="91">
        <v>0</v>
      </c>
      <c r="H196" s="91">
        <f t="shared" si="14"/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1933100</v>
      </c>
      <c r="N196" s="91">
        <v>0</v>
      </c>
      <c r="O196" s="91">
        <v>0</v>
      </c>
      <c r="P196" s="91">
        <v>0</v>
      </c>
      <c r="Q196" s="110">
        <f t="shared" si="21"/>
        <v>1933100</v>
      </c>
    </row>
    <row r="197" spans="2:17" ht="12" outlineLevel="1" thickBot="1" x14ac:dyDescent="0.3">
      <c r="B197" s="21" t="s">
        <v>53</v>
      </c>
      <c r="C197" s="104"/>
      <c r="D197" s="105"/>
      <c r="E197" s="106">
        <f t="shared" ref="E197:Q197" si="23">SUBTOTAL(9,E193:E196)</f>
        <v>37</v>
      </c>
      <c r="F197" s="106">
        <f t="shared" si="23"/>
        <v>0</v>
      </c>
      <c r="G197" s="106">
        <f t="shared" si="23"/>
        <v>0</v>
      </c>
      <c r="H197" s="106">
        <f t="shared" si="23"/>
        <v>0</v>
      </c>
      <c r="I197" s="106">
        <f t="shared" si="23"/>
        <v>0</v>
      </c>
      <c r="J197" s="106">
        <f t="shared" si="23"/>
        <v>0</v>
      </c>
      <c r="K197" s="106">
        <f t="shared" si="23"/>
        <v>0</v>
      </c>
      <c r="L197" s="106">
        <f t="shared" si="23"/>
        <v>0</v>
      </c>
      <c r="M197" s="106">
        <f t="shared" si="23"/>
        <v>1933100</v>
      </c>
      <c r="N197" s="106">
        <f t="shared" si="23"/>
        <v>742958144</v>
      </c>
      <c r="O197" s="106">
        <f t="shared" si="23"/>
        <v>0</v>
      </c>
      <c r="P197" s="106">
        <f t="shared" si="23"/>
        <v>0</v>
      </c>
      <c r="Q197" s="112">
        <f t="shared" si="23"/>
        <v>744891244</v>
      </c>
    </row>
    <row r="198" spans="2:17" outlineLevel="2" x14ac:dyDescent="0.25">
      <c r="B198" s="88" t="s">
        <v>68</v>
      </c>
      <c r="C198" s="89">
        <v>860045904</v>
      </c>
      <c r="D198" s="90" t="s">
        <v>242</v>
      </c>
      <c r="E198" s="91">
        <v>5</v>
      </c>
      <c r="F198" s="91">
        <v>0</v>
      </c>
      <c r="G198" s="91">
        <v>0</v>
      </c>
      <c r="H198" s="91">
        <f t="shared" si="14"/>
        <v>0</v>
      </c>
      <c r="I198" s="91">
        <v>0</v>
      </c>
      <c r="J198" s="91">
        <v>0</v>
      </c>
      <c r="K198" s="91">
        <v>0</v>
      </c>
      <c r="L198" s="91">
        <v>0</v>
      </c>
      <c r="M198" s="91">
        <v>0</v>
      </c>
      <c r="N198" s="91">
        <v>215118087</v>
      </c>
      <c r="O198" s="91">
        <v>0</v>
      </c>
      <c r="P198" s="91">
        <v>0</v>
      </c>
      <c r="Q198" s="110">
        <f t="shared" si="21"/>
        <v>215118087</v>
      </c>
    </row>
    <row r="199" spans="2:17" outlineLevel="2" x14ac:dyDescent="0.25">
      <c r="B199" s="88" t="s">
        <v>38</v>
      </c>
      <c r="C199" s="89">
        <v>800140949</v>
      </c>
      <c r="D199" s="90" t="s">
        <v>243</v>
      </c>
      <c r="E199" s="91">
        <v>8025</v>
      </c>
      <c r="F199" s="91">
        <v>0</v>
      </c>
      <c r="G199" s="91">
        <v>0</v>
      </c>
      <c r="H199" s="91">
        <f t="shared" si="14"/>
        <v>0</v>
      </c>
      <c r="I199" s="91">
        <v>0</v>
      </c>
      <c r="J199" s="91">
        <v>0</v>
      </c>
      <c r="K199" s="91">
        <v>0</v>
      </c>
      <c r="L199" s="91">
        <v>0</v>
      </c>
      <c r="M199" s="91">
        <v>0</v>
      </c>
      <c r="N199" s="91">
        <v>10633162489.65</v>
      </c>
      <c r="O199" s="91">
        <v>0</v>
      </c>
      <c r="P199" s="91">
        <v>-218092618.03</v>
      </c>
      <c r="Q199" s="110">
        <f t="shared" si="21"/>
        <v>10415069871.619999</v>
      </c>
    </row>
    <row r="200" spans="2:17" outlineLevel="2" x14ac:dyDescent="0.25">
      <c r="B200" s="88" t="s">
        <v>38</v>
      </c>
      <c r="C200" s="89">
        <v>800250119</v>
      </c>
      <c r="D200" s="90" t="s">
        <v>244</v>
      </c>
      <c r="E200" s="91">
        <v>3314</v>
      </c>
      <c r="F200" s="91">
        <v>0</v>
      </c>
      <c r="G200" s="91">
        <v>0</v>
      </c>
      <c r="H200" s="91">
        <f t="shared" si="14"/>
        <v>0</v>
      </c>
      <c r="I200" s="91">
        <v>0</v>
      </c>
      <c r="J200" s="91">
        <v>0</v>
      </c>
      <c r="K200" s="91">
        <v>0</v>
      </c>
      <c r="L200" s="91">
        <v>0</v>
      </c>
      <c r="M200" s="91">
        <v>0</v>
      </c>
      <c r="N200" s="91">
        <v>929804470.41000044</v>
      </c>
      <c r="O200" s="91">
        <v>0</v>
      </c>
      <c r="P200" s="91">
        <v>-343484456.44</v>
      </c>
      <c r="Q200" s="110">
        <f t="shared" si="21"/>
        <v>586320013.97000051</v>
      </c>
    </row>
    <row r="201" spans="2:17" outlineLevel="2" x14ac:dyDescent="0.25">
      <c r="B201" s="88" t="s">
        <v>38</v>
      </c>
      <c r="C201" s="89">
        <v>804002105</v>
      </c>
      <c r="D201" s="90" t="s">
        <v>245</v>
      </c>
      <c r="E201" s="91">
        <v>185</v>
      </c>
      <c r="F201" s="91">
        <v>0</v>
      </c>
      <c r="G201" s="91">
        <v>0</v>
      </c>
      <c r="H201" s="91">
        <f t="shared" si="14"/>
        <v>0</v>
      </c>
      <c r="I201" s="91">
        <v>0</v>
      </c>
      <c r="J201" s="91">
        <v>0</v>
      </c>
      <c r="K201" s="91">
        <v>0</v>
      </c>
      <c r="L201" s="91">
        <v>0</v>
      </c>
      <c r="M201" s="91">
        <v>0</v>
      </c>
      <c r="N201" s="91">
        <v>55547344</v>
      </c>
      <c r="O201" s="91">
        <v>0</v>
      </c>
      <c r="P201" s="91">
        <v>0</v>
      </c>
      <c r="Q201" s="110">
        <f t="shared" si="21"/>
        <v>55547344</v>
      </c>
    </row>
    <row r="202" spans="2:17" outlineLevel="2" x14ac:dyDescent="0.25">
      <c r="B202" s="88" t="s">
        <v>38</v>
      </c>
      <c r="C202" s="89">
        <v>805000427</v>
      </c>
      <c r="D202" s="90" t="s">
        <v>246</v>
      </c>
      <c r="E202" s="91">
        <v>6242</v>
      </c>
      <c r="F202" s="91">
        <v>0</v>
      </c>
      <c r="G202" s="91">
        <v>0</v>
      </c>
      <c r="H202" s="91">
        <f t="shared" si="14"/>
        <v>0</v>
      </c>
      <c r="I202" s="91">
        <v>0</v>
      </c>
      <c r="J202" s="91">
        <v>0</v>
      </c>
      <c r="K202" s="91">
        <v>0</v>
      </c>
      <c r="L202" s="91">
        <v>0</v>
      </c>
      <c r="M202" s="91">
        <v>0</v>
      </c>
      <c r="N202" s="91">
        <v>2682143612.7800002</v>
      </c>
      <c r="O202" s="91">
        <v>0</v>
      </c>
      <c r="P202" s="91">
        <v>0</v>
      </c>
      <c r="Q202" s="110">
        <f t="shared" si="21"/>
        <v>2682143612.7800002</v>
      </c>
    </row>
    <row r="203" spans="2:17" outlineLevel="2" x14ac:dyDescent="0.25">
      <c r="B203" s="88" t="s">
        <v>38</v>
      </c>
      <c r="C203" s="89">
        <v>811004055</v>
      </c>
      <c r="D203" s="90" t="s">
        <v>247</v>
      </c>
      <c r="E203" s="91">
        <v>2</v>
      </c>
      <c r="F203" s="91">
        <v>0</v>
      </c>
      <c r="G203" s="91">
        <v>0</v>
      </c>
      <c r="H203" s="91">
        <f t="shared" si="14"/>
        <v>0</v>
      </c>
      <c r="I203" s="91">
        <v>0</v>
      </c>
      <c r="J203" s="91">
        <v>0</v>
      </c>
      <c r="K203" s="91">
        <v>0</v>
      </c>
      <c r="L203" s="91">
        <v>0</v>
      </c>
      <c r="M203" s="91">
        <v>0</v>
      </c>
      <c r="N203" s="91">
        <v>238355</v>
      </c>
      <c r="O203" s="91">
        <v>0</v>
      </c>
      <c r="P203" s="91">
        <v>0</v>
      </c>
      <c r="Q203" s="110">
        <f t="shared" si="21"/>
        <v>238355</v>
      </c>
    </row>
    <row r="204" spans="2:17" outlineLevel="2" x14ac:dyDescent="0.25">
      <c r="B204" s="88" t="s">
        <v>38</v>
      </c>
      <c r="C204" s="89">
        <v>818000140</v>
      </c>
      <c r="D204" s="90" t="s">
        <v>248</v>
      </c>
      <c r="E204" s="91">
        <v>57</v>
      </c>
      <c r="F204" s="91">
        <v>0</v>
      </c>
      <c r="G204" s="91">
        <v>0</v>
      </c>
      <c r="H204" s="91">
        <f t="shared" si="14"/>
        <v>0</v>
      </c>
      <c r="I204" s="91">
        <v>0</v>
      </c>
      <c r="J204" s="91">
        <v>0</v>
      </c>
      <c r="K204" s="91">
        <v>0</v>
      </c>
      <c r="L204" s="91">
        <v>0</v>
      </c>
      <c r="M204" s="91">
        <v>0</v>
      </c>
      <c r="N204" s="91">
        <v>37115410</v>
      </c>
      <c r="O204" s="91">
        <v>0</v>
      </c>
      <c r="P204" s="91">
        <v>0</v>
      </c>
      <c r="Q204" s="110">
        <f t="shared" si="21"/>
        <v>37115410</v>
      </c>
    </row>
    <row r="205" spans="2:17" outlineLevel="2" x14ac:dyDescent="0.25">
      <c r="B205" s="88" t="s">
        <v>38</v>
      </c>
      <c r="C205" s="89">
        <v>830009783</v>
      </c>
      <c r="D205" s="90" t="s">
        <v>249</v>
      </c>
      <c r="E205" s="91">
        <v>11834</v>
      </c>
      <c r="F205" s="91">
        <v>0</v>
      </c>
      <c r="G205" s="91">
        <v>0</v>
      </c>
      <c r="H205" s="91">
        <f t="shared" si="14"/>
        <v>0</v>
      </c>
      <c r="I205" s="91">
        <v>0</v>
      </c>
      <c r="J205" s="91">
        <v>0</v>
      </c>
      <c r="K205" s="91">
        <v>0</v>
      </c>
      <c r="L205" s="91">
        <v>0</v>
      </c>
      <c r="M205" s="91">
        <v>0</v>
      </c>
      <c r="N205" s="91">
        <v>6829489517.2300787</v>
      </c>
      <c r="O205" s="91">
        <v>0</v>
      </c>
      <c r="P205" s="91">
        <v>-141027534.07000002</v>
      </c>
      <c r="Q205" s="110">
        <f t="shared" si="21"/>
        <v>6688461983.160079</v>
      </c>
    </row>
    <row r="206" spans="2:17" outlineLevel="2" x14ac:dyDescent="0.25">
      <c r="B206" s="88" t="s">
        <v>38</v>
      </c>
      <c r="C206" s="89">
        <v>830074184</v>
      </c>
      <c r="D206" s="90" t="s">
        <v>250</v>
      </c>
      <c r="E206" s="91">
        <v>1190</v>
      </c>
      <c r="F206" s="91">
        <v>0</v>
      </c>
      <c r="G206" s="91">
        <v>0</v>
      </c>
      <c r="H206" s="91">
        <f t="shared" si="14"/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719821534.62</v>
      </c>
      <c r="O206" s="91">
        <v>0</v>
      </c>
      <c r="P206" s="91">
        <v>-25604522</v>
      </c>
      <c r="Q206" s="110">
        <f t="shared" si="21"/>
        <v>694217012.62</v>
      </c>
    </row>
    <row r="207" spans="2:17" outlineLevel="2" x14ac:dyDescent="0.25">
      <c r="B207" s="88" t="s">
        <v>38</v>
      </c>
      <c r="C207" s="89">
        <v>832000760</v>
      </c>
      <c r="D207" s="90" t="s">
        <v>251</v>
      </c>
      <c r="E207" s="91">
        <v>9</v>
      </c>
      <c r="F207" s="91">
        <v>0</v>
      </c>
      <c r="G207" s="91">
        <v>0</v>
      </c>
      <c r="H207" s="91">
        <f t="shared" si="14"/>
        <v>0</v>
      </c>
      <c r="I207" s="91">
        <v>0</v>
      </c>
      <c r="J207" s="91">
        <v>0</v>
      </c>
      <c r="K207" s="91">
        <v>0</v>
      </c>
      <c r="L207" s="91">
        <v>0</v>
      </c>
      <c r="M207" s="91">
        <v>0</v>
      </c>
      <c r="N207" s="91">
        <v>11323117</v>
      </c>
      <c r="O207" s="91">
        <v>0</v>
      </c>
      <c r="P207" s="91">
        <v>0</v>
      </c>
      <c r="Q207" s="110">
        <f>SUM(H207:P207)</f>
        <v>11323117</v>
      </c>
    </row>
    <row r="208" spans="2:17" outlineLevel="2" x14ac:dyDescent="0.25">
      <c r="B208" s="88" t="s">
        <v>38</v>
      </c>
      <c r="C208" s="89">
        <v>860045904</v>
      </c>
      <c r="D208" s="90" t="s">
        <v>242</v>
      </c>
      <c r="E208" s="91">
        <v>520</v>
      </c>
      <c r="F208" s="91">
        <v>0</v>
      </c>
      <c r="G208" s="91">
        <v>0</v>
      </c>
      <c r="H208" s="91">
        <f t="shared" si="14"/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330861977.44999999</v>
      </c>
      <c r="O208" s="91">
        <v>0</v>
      </c>
      <c r="P208" s="91">
        <v>0</v>
      </c>
      <c r="Q208" s="110">
        <f>SUM(H208:P208)</f>
        <v>330861977.44999999</v>
      </c>
    </row>
    <row r="209" spans="2:17" outlineLevel="2" x14ac:dyDescent="0.25">
      <c r="B209" s="88" t="s">
        <v>38</v>
      </c>
      <c r="C209" s="89">
        <v>891180008</v>
      </c>
      <c r="D209" s="90" t="s">
        <v>252</v>
      </c>
      <c r="E209" s="91">
        <v>5</v>
      </c>
      <c r="F209" s="91">
        <v>0</v>
      </c>
      <c r="G209" s="91">
        <v>0</v>
      </c>
      <c r="H209" s="91">
        <f t="shared" si="14"/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4102258</v>
      </c>
      <c r="O209" s="91">
        <v>0</v>
      </c>
      <c r="P209" s="91">
        <v>-4032688</v>
      </c>
      <c r="Q209" s="110">
        <f>SUM(H209:P209)</f>
        <v>69570</v>
      </c>
    </row>
    <row r="210" spans="2:17" outlineLevel="2" x14ac:dyDescent="0.25">
      <c r="B210" s="88" t="s">
        <v>38</v>
      </c>
      <c r="C210" s="89">
        <v>891280008</v>
      </c>
      <c r="D210" s="90" t="s">
        <v>253</v>
      </c>
      <c r="E210" s="91">
        <v>3</v>
      </c>
      <c r="F210" s="91">
        <v>0</v>
      </c>
      <c r="G210" s="91">
        <v>0</v>
      </c>
      <c r="H210" s="91">
        <f t="shared" si="14"/>
        <v>0</v>
      </c>
      <c r="I210" s="91">
        <v>0</v>
      </c>
      <c r="J210" s="91">
        <v>0</v>
      </c>
      <c r="K210" s="91">
        <v>0</v>
      </c>
      <c r="L210" s="91">
        <v>0</v>
      </c>
      <c r="M210" s="91">
        <v>0</v>
      </c>
      <c r="N210" s="91">
        <v>405150</v>
      </c>
      <c r="O210" s="91">
        <v>0</v>
      </c>
      <c r="P210" s="91">
        <v>-355233</v>
      </c>
      <c r="Q210" s="110">
        <f>SUM(H210:P210)</f>
        <v>49917</v>
      </c>
    </row>
    <row r="211" spans="2:17" outlineLevel="2" x14ac:dyDescent="0.25">
      <c r="B211" s="88" t="s">
        <v>38</v>
      </c>
      <c r="C211" s="89">
        <v>899999026</v>
      </c>
      <c r="D211" s="90" t="s">
        <v>313</v>
      </c>
      <c r="E211" s="91">
        <v>251</v>
      </c>
      <c r="F211" s="91">
        <v>0</v>
      </c>
      <c r="G211" s="91">
        <v>0</v>
      </c>
      <c r="H211" s="91">
        <f t="shared" si="14"/>
        <v>0</v>
      </c>
      <c r="I211" s="91">
        <v>0</v>
      </c>
      <c r="J211" s="91">
        <v>0</v>
      </c>
      <c r="K211" s="91">
        <v>0</v>
      </c>
      <c r="L211" s="91">
        <v>0</v>
      </c>
      <c r="M211" s="91">
        <v>0</v>
      </c>
      <c r="N211" s="91">
        <v>467476607.03999996</v>
      </c>
      <c r="O211" s="91">
        <v>0</v>
      </c>
      <c r="P211" s="91">
        <v>-119114339.41</v>
      </c>
      <c r="Q211" s="110">
        <f t="shared" ref="Q211:Q249" si="24">SUM(H211:P211)</f>
        <v>348362267.63</v>
      </c>
    </row>
    <row r="212" spans="2:17" outlineLevel="2" x14ac:dyDescent="0.25">
      <c r="B212" s="88" t="s">
        <v>38</v>
      </c>
      <c r="C212" s="89">
        <v>899999107</v>
      </c>
      <c r="D212" s="90" t="s">
        <v>254</v>
      </c>
      <c r="E212" s="91">
        <v>917</v>
      </c>
      <c r="F212" s="91">
        <v>0</v>
      </c>
      <c r="G212" s="91">
        <v>0</v>
      </c>
      <c r="H212" s="91">
        <f t="shared" si="14"/>
        <v>0</v>
      </c>
      <c r="I212" s="91">
        <v>0</v>
      </c>
      <c r="J212" s="91">
        <v>0</v>
      </c>
      <c r="K212" s="91">
        <v>0</v>
      </c>
      <c r="L212" s="91">
        <v>0</v>
      </c>
      <c r="M212" s="91">
        <v>0</v>
      </c>
      <c r="N212" s="91">
        <v>475120612.26999998</v>
      </c>
      <c r="O212" s="91">
        <v>0</v>
      </c>
      <c r="P212" s="91">
        <v>0</v>
      </c>
      <c r="Q212" s="110">
        <f t="shared" si="24"/>
        <v>475120612.26999998</v>
      </c>
    </row>
    <row r="213" spans="2:17" outlineLevel="2" x14ac:dyDescent="0.25">
      <c r="B213" s="88" t="s">
        <v>38</v>
      </c>
      <c r="C213" s="89">
        <v>901093846</v>
      </c>
      <c r="D213" s="90" t="s">
        <v>255</v>
      </c>
      <c r="E213" s="91">
        <v>66</v>
      </c>
      <c r="F213" s="91">
        <v>0</v>
      </c>
      <c r="G213" s="91">
        <v>0</v>
      </c>
      <c r="H213" s="91">
        <f t="shared" si="14"/>
        <v>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104982555</v>
      </c>
      <c r="O213" s="91">
        <v>0</v>
      </c>
      <c r="P213" s="91">
        <v>0</v>
      </c>
      <c r="Q213" s="110">
        <f t="shared" si="24"/>
        <v>104982555</v>
      </c>
    </row>
    <row r="214" spans="2:17" outlineLevel="2" x14ac:dyDescent="0.25">
      <c r="B214" s="88" t="s">
        <v>38</v>
      </c>
      <c r="C214" s="89">
        <v>901097473</v>
      </c>
      <c r="D214" s="90" t="s">
        <v>256</v>
      </c>
      <c r="E214" s="91">
        <v>4618</v>
      </c>
      <c r="F214" s="91">
        <v>0</v>
      </c>
      <c r="G214" s="91">
        <v>0</v>
      </c>
      <c r="H214" s="91">
        <f t="shared" si="14"/>
        <v>0</v>
      </c>
      <c r="I214" s="91">
        <v>0</v>
      </c>
      <c r="J214" s="91">
        <v>0</v>
      </c>
      <c r="K214" s="91">
        <v>0</v>
      </c>
      <c r="L214" s="91">
        <v>0</v>
      </c>
      <c r="M214" s="91">
        <v>0</v>
      </c>
      <c r="N214" s="91">
        <v>4550418983.9700003</v>
      </c>
      <c r="O214" s="91">
        <v>0</v>
      </c>
      <c r="P214" s="91">
        <v>-14153142</v>
      </c>
      <c r="Q214" s="110">
        <f t="shared" si="24"/>
        <v>4536265841.9700003</v>
      </c>
    </row>
    <row r="215" spans="2:17" outlineLevel="2" x14ac:dyDescent="0.25">
      <c r="B215" s="88" t="s">
        <v>40</v>
      </c>
      <c r="C215" s="89">
        <v>800149499</v>
      </c>
      <c r="D215" s="90" t="s">
        <v>257</v>
      </c>
      <c r="E215" s="91">
        <v>68</v>
      </c>
      <c r="F215" s="91">
        <v>0</v>
      </c>
      <c r="G215" s="91">
        <v>0</v>
      </c>
      <c r="H215" s="91">
        <f t="shared" si="14"/>
        <v>0</v>
      </c>
      <c r="I215" s="91">
        <v>0</v>
      </c>
      <c r="J215" s="91">
        <v>0</v>
      </c>
      <c r="K215" s="91">
        <v>0</v>
      </c>
      <c r="L215" s="91">
        <v>0</v>
      </c>
      <c r="M215" s="91">
        <v>0</v>
      </c>
      <c r="N215" s="91">
        <v>62515906</v>
      </c>
      <c r="O215" s="91">
        <v>0</v>
      </c>
      <c r="P215" s="91">
        <v>0</v>
      </c>
      <c r="Q215" s="110">
        <f t="shared" si="24"/>
        <v>62515906</v>
      </c>
    </row>
    <row r="216" spans="2:17" outlineLevel="2" x14ac:dyDescent="0.25">
      <c r="B216" s="88" t="s">
        <v>40</v>
      </c>
      <c r="C216" s="89">
        <v>860066191</v>
      </c>
      <c r="D216" s="90" t="s">
        <v>258</v>
      </c>
      <c r="E216" s="91">
        <v>2</v>
      </c>
      <c r="F216" s="91">
        <v>0</v>
      </c>
      <c r="G216" s="91">
        <v>0</v>
      </c>
      <c r="H216" s="91">
        <f t="shared" ref="H216:H238" si="25">+F216+G216</f>
        <v>0</v>
      </c>
      <c r="I216" s="91">
        <v>0</v>
      </c>
      <c r="J216" s="91">
        <v>0</v>
      </c>
      <c r="K216" s="91">
        <v>0</v>
      </c>
      <c r="L216" s="91">
        <v>0</v>
      </c>
      <c r="M216" s="91">
        <v>0</v>
      </c>
      <c r="N216" s="91">
        <v>90600</v>
      </c>
      <c r="O216" s="91">
        <v>0</v>
      </c>
      <c r="P216" s="91">
        <v>0</v>
      </c>
      <c r="Q216" s="110">
        <f t="shared" si="24"/>
        <v>90600</v>
      </c>
    </row>
    <row r="217" spans="2:17" outlineLevel="2" x14ac:dyDescent="0.25">
      <c r="B217" s="88" t="s">
        <v>37</v>
      </c>
      <c r="C217" s="89">
        <v>800140949</v>
      </c>
      <c r="D217" s="90" t="s">
        <v>243</v>
      </c>
      <c r="E217" s="91">
        <v>2550</v>
      </c>
      <c r="F217" s="91">
        <v>0</v>
      </c>
      <c r="G217" s="91">
        <v>0</v>
      </c>
      <c r="H217" s="91">
        <f t="shared" si="25"/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3052289685.8299994</v>
      </c>
      <c r="O217" s="91">
        <v>0</v>
      </c>
      <c r="P217" s="91">
        <v>0</v>
      </c>
      <c r="Q217" s="110">
        <f t="shared" si="24"/>
        <v>3052289685.8299994</v>
      </c>
    </row>
    <row r="218" spans="2:17" outlineLevel="2" x14ac:dyDescent="0.25">
      <c r="B218" s="88" t="s">
        <v>37</v>
      </c>
      <c r="C218" s="89">
        <v>804002105</v>
      </c>
      <c r="D218" s="90" t="s">
        <v>245</v>
      </c>
      <c r="E218" s="91">
        <v>2478</v>
      </c>
      <c r="F218" s="91">
        <v>0</v>
      </c>
      <c r="G218" s="91">
        <v>0</v>
      </c>
      <c r="H218" s="91">
        <f t="shared" si="25"/>
        <v>0</v>
      </c>
      <c r="I218" s="91">
        <v>0</v>
      </c>
      <c r="J218" s="91">
        <v>0</v>
      </c>
      <c r="K218" s="91">
        <v>0</v>
      </c>
      <c r="L218" s="91">
        <v>0</v>
      </c>
      <c r="M218" s="91">
        <v>0</v>
      </c>
      <c r="N218" s="91">
        <v>1985064497.7299995</v>
      </c>
      <c r="O218" s="91">
        <v>0</v>
      </c>
      <c r="P218" s="91">
        <v>0</v>
      </c>
      <c r="Q218" s="110">
        <f t="shared" si="24"/>
        <v>1985064497.7299995</v>
      </c>
    </row>
    <row r="219" spans="2:17" outlineLevel="2" x14ac:dyDescent="0.25">
      <c r="B219" s="88" t="s">
        <v>37</v>
      </c>
      <c r="C219" s="89">
        <v>805000427</v>
      </c>
      <c r="D219" s="90" t="s">
        <v>246</v>
      </c>
      <c r="E219" s="91">
        <v>927</v>
      </c>
      <c r="F219" s="91">
        <v>0</v>
      </c>
      <c r="G219" s="91">
        <v>0</v>
      </c>
      <c r="H219" s="91">
        <f t="shared" si="25"/>
        <v>0</v>
      </c>
      <c r="I219" s="91">
        <v>0</v>
      </c>
      <c r="J219" s="91">
        <v>0</v>
      </c>
      <c r="K219" s="91">
        <v>0</v>
      </c>
      <c r="L219" s="91">
        <v>0</v>
      </c>
      <c r="M219" s="91">
        <v>0</v>
      </c>
      <c r="N219" s="91">
        <v>393531080.88</v>
      </c>
      <c r="O219" s="91">
        <v>0</v>
      </c>
      <c r="P219" s="91">
        <v>0</v>
      </c>
      <c r="Q219" s="110">
        <f t="shared" si="24"/>
        <v>393531080.88</v>
      </c>
    </row>
    <row r="220" spans="2:17" outlineLevel="2" x14ac:dyDescent="0.25">
      <c r="B220" s="88" t="s">
        <v>37</v>
      </c>
      <c r="C220" s="89">
        <v>811004055</v>
      </c>
      <c r="D220" s="90" t="s">
        <v>247</v>
      </c>
      <c r="E220" s="91">
        <v>3284</v>
      </c>
      <c r="F220" s="91">
        <v>0</v>
      </c>
      <c r="G220" s="91">
        <v>0</v>
      </c>
      <c r="H220" s="91">
        <f t="shared" si="25"/>
        <v>0</v>
      </c>
      <c r="I220" s="91">
        <v>0</v>
      </c>
      <c r="J220" s="91">
        <v>0</v>
      </c>
      <c r="K220" s="91">
        <v>0</v>
      </c>
      <c r="L220" s="91">
        <v>0</v>
      </c>
      <c r="M220" s="91">
        <v>0</v>
      </c>
      <c r="N220" s="91">
        <v>2983106202</v>
      </c>
      <c r="O220" s="91">
        <v>0</v>
      </c>
      <c r="P220" s="91">
        <v>0</v>
      </c>
      <c r="Q220" s="110">
        <f t="shared" si="24"/>
        <v>2983106202</v>
      </c>
    </row>
    <row r="221" spans="2:17" outlineLevel="2" x14ac:dyDescent="0.25">
      <c r="B221" s="88" t="s">
        <v>37</v>
      </c>
      <c r="C221" s="89">
        <v>818000140</v>
      </c>
      <c r="D221" s="90" t="s">
        <v>248</v>
      </c>
      <c r="E221" s="91">
        <v>1253</v>
      </c>
      <c r="F221" s="91">
        <v>0</v>
      </c>
      <c r="G221" s="91">
        <v>0</v>
      </c>
      <c r="H221" s="91">
        <f t="shared" si="25"/>
        <v>0</v>
      </c>
      <c r="I221" s="91">
        <v>0</v>
      </c>
      <c r="J221" s="91">
        <v>0</v>
      </c>
      <c r="K221" s="91">
        <v>0</v>
      </c>
      <c r="L221" s="91">
        <v>0</v>
      </c>
      <c r="M221" s="91">
        <v>0</v>
      </c>
      <c r="N221" s="91">
        <v>1441579409</v>
      </c>
      <c r="O221" s="91">
        <v>0</v>
      </c>
      <c r="P221" s="91">
        <v>0</v>
      </c>
      <c r="Q221" s="110">
        <f t="shared" si="24"/>
        <v>1441579409</v>
      </c>
    </row>
    <row r="222" spans="2:17" outlineLevel="2" x14ac:dyDescent="0.25">
      <c r="B222" s="88" t="s">
        <v>37</v>
      </c>
      <c r="C222" s="89">
        <v>830009783</v>
      </c>
      <c r="D222" s="90" t="s">
        <v>249</v>
      </c>
      <c r="E222" s="91">
        <v>1554</v>
      </c>
      <c r="F222" s="91">
        <v>0</v>
      </c>
      <c r="G222" s="91">
        <v>0</v>
      </c>
      <c r="H222" s="91">
        <f t="shared" si="25"/>
        <v>0</v>
      </c>
      <c r="I222" s="91">
        <v>0</v>
      </c>
      <c r="J222" s="91">
        <v>0</v>
      </c>
      <c r="K222" s="91">
        <v>0</v>
      </c>
      <c r="L222" s="91">
        <v>0</v>
      </c>
      <c r="M222" s="91">
        <v>0</v>
      </c>
      <c r="N222" s="91">
        <v>967428713.07000041</v>
      </c>
      <c r="O222" s="91">
        <v>-6373108.25</v>
      </c>
      <c r="P222" s="91">
        <v>0</v>
      </c>
      <c r="Q222" s="110">
        <f t="shared" si="24"/>
        <v>961055604.82000041</v>
      </c>
    </row>
    <row r="223" spans="2:17" outlineLevel="2" x14ac:dyDescent="0.25">
      <c r="B223" s="88" t="s">
        <v>37</v>
      </c>
      <c r="C223" s="89">
        <v>830074184</v>
      </c>
      <c r="D223" s="90" t="s">
        <v>250</v>
      </c>
      <c r="E223" s="91">
        <v>3698</v>
      </c>
      <c r="F223" s="91">
        <v>0</v>
      </c>
      <c r="G223" s="91">
        <v>0</v>
      </c>
      <c r="H223" s="91">
        <f t="shared" si="25"/>
        <v>0</v>
      </c>
      <c r="I223" s="91">
        <v>0</v>
      </c>
      <c r="J223" s="91">
        <v>0</v>
      </c>
      <c r="K223" s="91">
        <v>0</v>
      </c>
      <c r="L223" s="91">
        <v>0</v>
      </c>
      <c r="M223" s="91">
        <v>0</v>
      </c>
      <c r="N223" s="91">
        <v>6376338247.8600006</v>
      </c>
      <c r="O223" s="91">
        <v>0</v>
      </c>
      <c r="P223" s="91">
        <v>0</v>
      </c>
      <c r="Q223" s="110">
        <f t="shared" si="24"/>
        <v>6376338247.8600006</v>
      </c>
    </row>
    <row r="224" spans="2:17" outlineLevel="2" x14ac:dyDescent="0.25">
      <c r="B224" s="88" t="s">
        <v>37</v>
      </c>
      <c r="C224" s="89">
        <v>832000760</v>
      </c>
      <c r="D224" s="90" t="s">
        <v>251</v>
      </c>
      <c r="E224" s="91">
        <v>529</v>
      </c>
      <c r="F224" s="91">
        <v>0</v>
      </c>
      <c r="G224" s="91">
        <v>0</v>
      </c>
      <c r="H224" s="91">
        <f t="shared" si="25"/>
        <v>0</v>
      </c>
      <c r="I224" s="91">
        <v>0</v>
      </c>
      <c r="J224" s="91">
        <v>0</v>
      </c>
      <c r="K224" s="91">
        <v>0</v>
      </c>
      <c r="L224" s="91">
        <v>0</v>
      </c>
      <c r="M224" s="91">
        <v>0</v>
      </c>
      <c r="N224" s="91">
        <v>1094815092.4000001</v>
      </c>
      <c r="O224" s="91">
        <v>0</v>
      </c>
      <c r="P224" s="91">
        <v>0</v>
      </c>
      <c r="Q224" s="110">
        <f t="shared" si="24"/>
        <v>1094815092.4000001</v>
      </c>
    </row>
    <row r="225" spans="2:17" outlineLevel="2" x14ac:dyDescent="0.25">
      <c r="B225" s="88" t="s">
        <v>37</v>
      </c>
      <c r="C225" s="89">
        <v>860045904</v>
      </c>
      <c r="D225" s="90" t="s">
        <v>242</v>
      </c>
      <c r="E225" s="91">
        <v>44706</v>
      </c>
      <c r="F225" s="91">
        <v>0</v>
      </c>
      <c r="G225" s="91">
        <v>0</v>
      </c>
      <c r="H225" s="91">
        <f t="shared" si="25"/>
        <v>0</v>
      </c>
      <c r="I225" s="91">
        <v>0</v>
      </c>
      <c r="J225" s="91">
        <v>0</v>
      </c>
      <c r="K225" s="91">
        <v>0</v>
      </c>
      <c r="L225" s="91">
        <v>0</v>
      </c>
      <c r="M225" s="91">
        <v>0</v>
      </c>
      <c r="N225" s="91">
        <v>20089049154.760017</v>
      </c>
      <c r="O225" s="91">
        <v>0</v>
      </c>
      <c r="P225" s="91">
        <v>0</v>
      </c>
      <c r="Q225" s="110">
        <f t="shared" si="24"/>
        <v>20089049154.760017</v>
      </c>
    </row>
    <row r="226" spans="2:17" outlineLevel="2" x14ac:dyDescent="0.25">
      <c r="B226" s="88" t="s">
        <v>37</v>
      </c>
      <c r="C226" s="89">
        <v>890480110</v>
      </c>
      <c r="D226" s="90" t="s">
        <v>259</v>
      </c>
      <c r="E226" s="91">
        <v>235</v>
      </c>
      <c r="F226" s="91">
        <v>0</v>
      </c>
      <c r="G226" s="91">
        <v>0</v>
      </c>
      <c r="H226" s="91">
        <f t="shared" si="25"/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298159103</v>
      </c>
      <c r="O226" s="91">
        <v>0</v>
      </c>
      <c r="P226" s="91">
        <v>0</v>
      </c>
      <c r="Q226" s="110">
        <f t="shared" si="24"/>
        <v>298159103</v>
      </c>
    </row>
    <row r="227" spans="2:17" outlineLevel="2" x14ac:dyDescent="0.25">
      <c r="B227" s="88" t="s">
        <v>37</v>
      </c>
      <c r="C227" s="89">
        <v>890900841</v>
      </c>
      <c r="D227" s="90" t="s">
        <v>260</v>
      </c>
      <c r="E227" s="91">
        <v>50</v>
      </c>
      <c r="F227" s="91">
        <v>0</v>
      </c>
      <c r="G227" s="91">
        <v>0</v>
      </c>
      <c r="H227" s="91">
        <f t="shared" si="25"/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41913159</v>
      </c>
      <c r="O227" s="91">
        <v>0</v>
      </c>
      <c r="P227" s="91">
        <v>0</v>
      </c>
      <c r="Q227" s="110">
        <f t="shared" si="24"/>
        <v>41913159</v>
      </c>
    </row>
    <row r="228" spans="2:17" outlineLevel="2" x14ac:dyDescent="0.25">
      <c r="B228" s="88" t="s">
        <v>37</v>
      </c>
      <c r="C228" s="89">
        <v>891180008</v>
      </c>
      <c r="D228" s="90" t="s">
        <v>252</v>
      </c>
      <c r="E228" s="91">
        <v>544</v>
      </c>
      <c r="F228" s="91">
        <v>0</v>
      </c>
      <c r="G228" s="91">
        <v>0</v>
      </c>
      <c r="H228" s="91">
        <f t="shared" si="25"/>
        <v>0</v>
      </c>
      <c r="I228" s="91">
        <v>0</v>
      </c>
      <c r="J228" s="91">
        <v>0</v>
      </c>
      <c r="K228" s="91">
        <v>0</v>
      </c>
      <c r="L228" s="91">
        <v>0</v>
      </c>
      <c r="M228" s="91">
        <v>0</v>
      </c>
      <c r="N228" s="91">
        <v>738950602.60000002</v>
      </c>
      <c r="O228" s="91">
        <v>0</v>
      </c>
      <c r="P228" s="91">
        <v>0</v>
      </c>
      <c r="Q228" s="110">
        <f t="shared" si="24"/>
        <v>738950602.60000002</v>
      </c>
    </row>
    <row r="229" spans="2:17" outlineLevel="2" x14ac:dyDescent="0.25">
      <c r="B229" s="88" t="s">
        <v>37</v>
      </c>
      <c r="C229" s="89">
        <v>891280008</v>
      </c>
      <c r="D229" s="90" t="s">
        <v>253</v>
      </c>
      <c r="E229" s="91">
        <v>210</v>
      </c>
      <c r="F229" s="91">
        <v>0</v>
      </c>
      <c r="G229" s="91">
        <v>0</v>
      </c>
      <c r="H229" s="91">
        <f t="shared" si="25"/>
        <v>0</v>
      </c>
      <c r="I229" s="91">
        <v>0</v>
      </c>
      <c r="J229" s="91">
        <v>0</v>
      </c>
      <c r="K229" s="91">
        <v>0</v>
      </c>
      <c r="L229" s="91">
        <v>0</v>
      </c>
      <c r="M229" s="91">
        <v>0</v>
      </c>
      <c r="N229" s="91">
        <v>83608224</v>
      </c>
      <c r="O229" s="91">
        <v>0</v>
      </c>
      <c r="P229" s="91">
        <v>0</v>
      </c>
      <c r="Q229" s="110">
        <f t="shared" si="24"/>
        <v>83608224</v>
      </c>
    </row>
    <row r="230" spans="2:17" outlineLevel="2" x14ac:dyDescent="0.25">
      <c r="B230" s="88" t="s">
        <v>37</v>
      </c>
      <c r="C230" s="89">
        <v>892115006</v>
      </c>
      <c r="D230" s="90" t="s">
        <v>261</v>
      </c>
      <c r="E230" s="91">
        <v>107</v>
      </c>
      <c r="F230" s="91">
        <v>0</v>
      </c>
      <c r="G230" s="91">
        <v>0</v>
      </c>
      <c r="H230" s="91">
        <f t="shared" si="25"/>
        <v>0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65306571</v>
      </c>
      <c r="O230" s="91">
        <v>0</v>
      </c>
      <c r="P230" s="91">
        <v>0</v>
      </c>
      <c r="Q230" s="110">
        <f t="shared" si="24"/>
        <v>65306571</v>
      </c>
    </row>
    <row r="231" spans="2:17" outlineLevel="2" x14ac:dyDescent="0.25">
      <c r="B231" s="88" t="s">
        <v>37</v>
      </c>
      <c r="C231" s="89">
        <v>892200015</v>
      </c>
      <c r="D231" s="90" t="s">
        <v>262</v>
      </c>
      <c r="E231" s="91">
        <v>146</v>
      </c>
      <c r="F231" s="91">
        <v>0</v>
      </c>
      <c r="G231" s="91">
        <v>0</v>
      </c>
      <c r="H231" s="91">
        <f t="shared" si="25"/>
        <v>0</v>
      </c>
      <c r="I231" s="91">
        <v>0</v>
      </c>
      <c r="J231" s="91">
        <v>0</v>
      </c>
      <c r="K231" s="91">
        <v>0</v>
      </c>
      <c r="L231" s="91">
        <v>0</v>
      </c>
      <c r="M231" s="91">
        <v>0</v>
      </c>
      <c r="N231" s="91">
        <v>63178167</v>
      </c>
      <c r="O231" s="91">
        <v>0</v>
      </c>
      <c r="P231" s="91">
        <v>0</v>
      </c>
      <c r="Q231" s="110">
        <f t="shared" si="24"/>
        <v>63178167</v>
      </c>
    </row>
    <row r="232" spans="2:17" outlineLevel="2" x14ac:dyDescent="0.25">
      <c r="B232" s="88" t="s">
        <v>37</v>
      </c>
      <c r="C232" s="89">
        <v>899999026</v>
      </c>
      <c r="D232" s="90" t="s">
        <v>313</v>
      </c>
      <c r="E232" s="91">
        <v>761</v>
      </c>
      <c r="F232" s="91">
        <v>0</v>
      </c>
      <c r="G232" s="91">
        <v>0</v>
      </c>
      <c r="H232" s="91">
        <f t="shared" si="25"/>
        <v>0</v>
      </c>
      <c r="I232" s="91">
        <v>0</v>
      </c>
      <c r="J232" s="91">
        <v>0</v>
      </c>
      <c r="K232" s="91">
        <v>0</v>
      </c>
      <c r="L232" s="91">
        <v>0</v>
      </c>
      <c r="M232" s="91">
        <v>0</v>
      </c>
      <c r="N232" s="91">
        <v>387915181.93000001</v>
      </c>
      <c r="O232" s="91">
        <v>0</v>
      </c>
      <c r="P232" s="91">
        <v>0</v>
      </c>
      <c r="Q232" s="110">
        <f t="shared" si="24"/>
        <v>387915181.93000001</v>
      </c>
    </row>
    <row r="233" spans="2:17" outlineLevel="2" x14ac:dyDescent="0.25">
      <c r="B233" s="88" t="s">
        <v>37</v>
      </c>
      <c r="C233" s="89">
        <v>899999107</v>
      </c>
      <c r="D233" s="90" t="s">
        <v>254</v>
      </c>
      <c r="E233" s="91">
        <v>2016</v>
      </c>
      <c r="F233" s="91">
        <v>0</v>
      </c>
      <c r="G233" s="91">
        <v>0</v>
      </c>
      <c r="H233" s="91">
        <f t="shared" si="25"/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5089304621.2999992</v>
      </c>
      <c r="O233" s="91">
        <v>0</v>
      </c>
      <c r="P233" s="91">
        <v>0</v>
      </c>
      <c r="Q233" s="110">
        <f t="shared" si="24"/>
        <v>5089304621.2999992</v>
      </c>
    </row>
    <row r="234" spans="2:17" outlineLevel="2" x14ac:dyDescent="0.25">
      <c r="B234" s="88" t="s">
        <v>37</v>
      </c>
      <c r="C234" s="89">
        <v>900048962</v>
      </c>
      <c r="D234" s="90" t="s">
        <v>263</v>
      </c>
      <c r="E234" s="91">
        <v>121</v>
      </c>
      <c r="F234" s="91">
        <v>0</v>
      </c>
      <c r="G234" s="91">
        <v>0</v>
      </c>
      <c r="H234" s="91">
        <f t="shared" si="25"/>
        <v>0</v>
      </c>
      <c r="I234" s="91">
        <v>0</v>
      </c>
      <c r="J234" s="91">
        <v>0</v>
      </c>
      <c r="K234" s="91">
        <v>0</v>
      </c>
      <c r="L234" s="91">
        <v>0</v>
      </c>
      <c r="M234" s="91">
        <v>0</v>
      </c>
      <c r="N234" s="91">
        <v>67932803</v>
      </c>
      <c r="O234" s="91">
        <v>0</v>
      </c>
      <c r="P234" s="91">
        <v>0</v>
      </c>
      <c r="Q234" s="110">
        <f t="shared" si="24"/>
        <v>67932803</v>
      </c>
    </row>
    <row r="235" spans="2:17" outlineLevel="2" x14ac:dyDescent="0.25">
      <c r="B235" s="88" t="s">
        <v>37</v>
      </c>
      <c r="C235" s="89">
        <v>901093846</v>
      </c>
      <c r="D235" s="90" t="s">
        <v>255</v>
      </c>
      <c r="E235" s="91">
        <v>1246</v>
      </c>
      <c r="F235" s="91">
        <v>0</v>
      </c>
      <c r="G235" s="91">
        <v>0</v>
      </c>
      <c r="H235" s="91">
        <f t="shared" si="25"/>
        <v>0</v>
      </c>
      <c r="I235" s="91">
        <v>0</v>
      </c>
      <c r="J235" s="91">
        <v>0</v>
      </c>
      <c r="K235" s="91">
        <v>0</v>
      </c>
      <c r="L235" s="91">
        <v>0</v>
      </c>
      <c r="M235" s="91">
        <v>0</v>
      </c>
      <c r="N235" s="91">
        <v>2393650981.3000002</v>
      </c>
      <c r="O235" s="91">
        <v>0</v>
      </c>
      <c r="P235" s="91">
        <v>0</v>
      </c>
      <c r="Q235" s="110">
        <f t="shared" si="24"/>
        <v>2393650981.3000002</v>
      </c>
    </row>
    <row r="236" spans="2:17" ht="12" outlineLevel="2" thickBot="1" x14ac:dyDescent="0.3">
      <c r="B236" s="88" t="s">
        <v>37</v>
      </c>
      <c r="C236" s="89">
        <v>901097473</v>
      </c>
      <c r="D236" s="90" t="s">
        <v>256</v>
      </c>
      <c r="E236" s="91">
        <v>3343</v>
      </c>
      <c r="F236" s="91">
        <v>0</v>
      </c>
      <c r="G236" s="91">
        <v>0</v>
      </c>
      <c r="H236" s="91">
        <f t="shared" si="25"/>
        <v>0</v>
      </c>
      <c r="I236" s="91">
        <v>0</v>
      </c>
      <c r="J236" s="91">
        <v>0</v>
      </c>
      <c r="K236" s="91">
        <v>0</v>
      </c>
      <c r="L236" s="91">
        <v>0</v>
      </c>
      <c r="M236" s="91">
        <v>0</v>
      </c>
      <c r="N236" s="91">
        <v>5338603229.5299997</v>
      </c>
      <c r="O236" s="91">
        <v>0</v>
      </c>
      <c r="P236" s="91">
        <v>0</v>
      </c>
      <c r="Q236" s="110">
        <f t="shared" si="24"/>
        <v>5338603229.5299997</v>
      </c>
    </row>
    <row r="237" spans="2:17" ht="12" outlineLevel="1" thickBot="1" x14ac:dyDescent="0.3">
      <c r="B237" s="21" t="s">
        <v>85</v>
      </c>
      <c r="C237" s="104"/>
      <c r="D237" s="105"/>
      <c r="E237" s="106">
        <f t="shared" ref="E237:Q237" si="26">SUBTOTAL(9,E198:E236)</f>
        <v>107071</v>
      </c>
      <c r="F237" s="106">
        <f t="shared" si="26"/>
        <v>0</v>
      </c>
      <c r="G237" s="106">
        <f t="shared" si="26"/>
        <v>0</v>
      </c>
      <c r="H237" s="106">
        <f t="shared" si="26"/>
        <v>0</v>
      </c>
      <c r="I237" s="106">
        <f t="shared" si="26"/>
        <v>0</v>
      </c>
      <c r="J237" s="106">
        <f t="shared" si="26"/>
        <v>0</v>
      </c>
      <c r="K237" s="106">
        <f t="shared" si="26"/>
        <v>0</v>
      </c>
      <c r="L237" s="106">
        <f t="shared" si="26"/>
        <v>0</v>
      </c>
      <c r="M237" s="106">
        <f t="shared" si="26"/>
        <v>0</v>
      </c>
      <c r="N237" s="106">
        <f t="shared" si="26"/>
        <v>81061463314.610092</v>
      </c>
      <c r="O237" s="106">
        <f t="shared" si="26"/>
        <v>-6373108.25</v>
      </c>
      <c r="P237" s="106">
        <f t="shared" si="26"/>
        <v>-865864532.95000005</v>
      </c>
      <c r="Q237" s="106">
        <f t="shared" si="26"/>
        <v>80189225673.410095</v>
      </c>
    </row>
    <row r="238" spans="2:17" outlineLevel="2" x14ac:dyDescent="0.25">
      <c r="B238" s="88" t="s">
        <v>314</v>
      </c>
      <c r="C238" s="89">
        <v>830063506</v>
      </c>
      <c r="D238" s="90" t="s">
        <v>315</v>
      </c>
      <c r="E238" s="91">
        <v>2</v>
      </c>
      <c r="F238" s="91">
        <v>0</v>
      </c>
      <c r="G238" s="91">
        <v>162892519</v>
      </c>
      <c r="H238" s="91">
        <f t="shared" si="25"/>
        <v>162892519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>
        <v>0</v>
      </c>
      <c r="P238" s="91">
        <v>0</v>
      </c>
      <c r="Q238" s="110">
        <f t="shared" si="24"/>
        <v>162892519</v>
      </c>
    </row>
    <row r="239" spans="2:17" outlineLevel="2" x14ac:dyDescent="0.25">
      <c r="B239" s="88" t="s">
        <v>314</v>
      </c>
      <c r="C239" s="89">
        <v>900440168</v>
      </c>
      <c r="D239" s="90" t="s">
        <v>316</v>
      </c>
      <c r="E239" s="91">
        <v>1</v>
      </c>
      <c r="F239" s="91">
        <v>0</v>
      </c>
      <c r="G239" s="91">
        <v>150000</v>
      </c>
      <c r="H239" s="91">
        <f t="shared" ref="H239:H285" si="27">+F239+G239</f>
        <v>150000</v>
      </c>
      <c r="I239" s="91">
        <v>0</v>
      </c>
      <c r="J239" s="91">
        <v>0</v>
      </c>
      <c r="K239" s="91">
        <v>0</v>
      </c>
      <c r="L239" s="91">
        <v>0</v>
      </c>
      <c r="M239" s="91">
        <v>0</v>
      </c>
      <c r="N239" s="91">
        <v>0</v>
      </c>
      <c r="O239" s="91">
        <v>0</v>
      </c>
      <c r="P239" s="91">
        <v>0</v>
      </c>
      <c r="Q239" s="110">
        <f t="shared" si="24"/>
        <v>150000</v>
      </c>
    </row>
    <row r="240" spans="2:17" ht="12" outlineLevel="2" thickBot="1" x14ac:dyDescent="0.3">
      <c r="B240" s="88" t="s">
        <v>314</v>
      </c>
      <c r="C240" s="89">
        <v>901232414</v>
      </c>
      <c r="D240" s="90" t="s">
        <v>105</v>
      </c>
      <c r="E240" s="91">
        <v>0</v>
      </c>
      <c r="F240" s="91">
        <v>5896316</v>
      </c>
      <c r="G240" s="91">
        <v>0</v>
      </c>
      <c r="H240" s="91">
        <f t="shared" si="27"/>
        <v>5896316</v>
      </c>
      <c r="I240" s="91">
        <v>0</v>
      </c>
      <c r="J240" s="91">
        <v>0</v>
      </c>
      <c r="K240" s="91">
        <v>0</v>
      </c>
      <c r="L240" s="91">
        <v>0</v>
      </c>
      <c r="M240" s="91">
        <v>0</v>
      </c>
      <c r="N240" s="91">
        <v>0</v>
      </c>
      <c r="O240" s="91">
        <v>0</v>
      </c>
      <c r="P240" s="91">
        <v>0</v>
      </c>
      <c r="Q240" s="110">
        <f t="shared" si="24"/>
        <v>5896316</v>
      </c>
    </row>
    <row r="241" spans="2:17" ht="12" outlineLevel="1" thickBot="1" x14ac:dyDescent="0.3">
      <c r="B241" s="21" t="s">
        <v>319</v>
      </c>
      <c r="C241" s="104"/>
      <c r="D241" s="105"/>
      <c r="E241" s="106">
        <f t="shared" ref="E241:Q241" si="28">SUBTOTAL(9,E238:E240)</f>
        <v>3</v>
      </c>
      <c r="F241" s="106">
        <f t="shared" si="28"/>
        <v>5896316</v>
      </c>
      <c r="G241" s="106">
        <f t="shared" si="28"/>
        <v>163042519</v>
      </c>
      <c r="H241" s="106">
        <f t="shared" si="28"/>
        <v>168938835</v>
      </c>
      <c r="I241" s="106">
        <f t="shared" si="28"/>
        <v>0</v>
      </c>
      <c r="J241" s="106">
        <f t="shared" si="28"/>
        <v>0</v>
      </c>
      <c r="K241" s="106">
        <f t="shared" si="28"/>
        <v>0</v>
      </c>
      <c r="L241" s="106">
        <f t="shared" si="28"/>
        <v>0</v>
      </c>
      <c r="M241" s="106">
        <f t="shared" si="28"/>
        <v>0</v>
      </c>
      <c r="N241" s="106">
        <f t="shared" si="28"/>
        <v>0</v>
      </c>
      <c r="O241" s="106">
        <f t="shared" si="28"/>
        <v>0</v>
      </c>
      <c r="P241" s="106">
        <f t="shared" si="28"/>
        <v>0</v>
      </c>
      <c r="Q241" s="112">
        <f t="shared" si="28"/>
        <v>168938835</v>
      </c>
    </row>
    <row r="242" spans="2:17" ht="12" outlineLevel="2" thickBot="1" x14ac:dyDescent="0.3">
      <c r="B242" s="88" t="s">
        <v>41</v>
      </c>
      <c r="C242" s="89">
        <v>999999999</v>
      </c>
      <c r="D242" s="90" t="s">
        <v>41</v>
      </c>
      <c r="E242" s="91">
        <v>2314</v>
      </c>
      <c r="F242" s="91">
        <v>206747828.18000004</v>
      </c>
      <c r="G242" s="91">
        <v>0</v>
      </c>
      <c r="H242" s="91">
        <f t="shared" si="27"/>
        <v>206747828.18000004</v>
      </c>
      <c r="I242" s="91">
        <v>53738500</v>
      </c>
      <c r="J242" s="91">
        <v>56548300</v>
      </c>
      <c r="K242" s="91">
        <v>32725000</v>
      </c>
      <c r="L242" s="91">
        <v>97261300</v>
      </c>
      <c r="M242" s="91">
        <v>273908367</v>
      </c>
      <c r="N242" s="91">
        <v>1616472602</v>
      </c>
      <c r="O242" s="91">
        <v>0</v>
      </c>
      <c r="P242" s="91">
        <v>0</v>
      </c>
      <c r="Q242" s="110">
        <f t="shared" si="24"/>
        <v>2337401897.1800003</v>
      </c>
    </row>
    <row r="243" spans="2:17" ht="12" outlineLevel="1" thickBot="1" x14ac:dyDescent="0.3">
      <c r="B243" s="21" t="s">
        <v>55</v>
      </c>
      <c r="C243" s="104"/>
      <c r="D243" s="105"/>
      <c r="E243" s="106">
        <f t="shared" ref="E243:Q243" si="29">SUBTOTAL(9,E242:E242)</f>
        <v>2314</v>
      </c>
      <c r="F243" s="106">
        <f t="shared" si="29"/>
        <v>206747828.18000004</v>
      </c>
      <c r="G243" s="106">
        <f t="shared" si="29"/>
        <v>0</v>
      </c>
      <c r="H243" s="106">
        <f t="shared" si="29"/>
        <v>206747828.18000004</v>
      </c>
      <c r="I243" s="106">
        <f t="shared" si="29"/>
        <v>53738500</v>
      </c>
      <c r="J243" s="106">
        <f t="shared" si="29"/>
        <v>56548300</v>
      </c>
      <c r="K243" s="106">
        <f t="shared" si="29"/>
        <v>32725000</v>
      </c>
      <c r="L243" s="106">
        <f t="shared" si="29"/>
        <v>97261300</v>
      </c>
      <c r="M243" s="106">
        <f t="shared" si="29"/>
        <v>273908367</v>
      </c>
      <c r="N243" s="106">
        <f t="shared" si="29"/>
        <v>1616472602</v>
      </c>
      <c r="O243" s="106">
        <f t="shared" si="29"/>
        <v>0</v>
      </c>
      <c r="P243" s="106">
        <f t="shared" si="29"/>
        <v>0</v>
      </c>
      <c r="Q243" s="112">
        <f t="shared" si="29"/>
        <v>2337401897.1800003</v>
      </c>
    </row>
    <row r="244" spans="2:17" outlineLevel="2" x14ac:dyDescent="0.25">
      <c r="B244" s="88" t="s">
        <v>32</v>
      </c>
      <c r="C244" s="89">
        <v>860002183</v>
      </c>
      <c r="D244" s="90" t="s">
        <v>122</v>
      </c>
      <c r="E244" s="91">
        <v>5</v>
      </c>
      <c r="F244" s="91">
        <v>0</v>
      </c>
      <c r="G244" s="91">
        <v>0</v>
      </c>
      <c r="H244" s="91">
        <f t="shared" si="27"/>
        <v>0</v>
      </c>
      <c r="I244" s="91">
        <v>0</v>
      </c>
      <c r="J244" s="91">
        <v>0</v>
      </c>
      <c r="K244" s="91">
        <v>2113167</v>
      </c>
      <c r="L244" s="91">
        <v>0</v>
      </c>
      <c r="M244" s="91">
        <v>787440</v>
      </c>
      <c r="N244" s="91">
        <v>2049079.3</v>
      </c>
      <c r="O244" s="91">
        <v>0</v>
      </c>
      <c r="P244" s="91">
        <v>0</v>
      </c>
      <c r="Q244" s="110">
        <f t="shared" si="24"/>
        <v>4949686.3</v>
      </c>
    </row>
    <row r="245" spans="2:17" outlineLevel="2" x14ac:dyDescent="0.25">
      <c r="B245" s="88" t="s">
        <v>32</v>
      </c>
      <c r="C245" s="89">
        <v>860002503</v>
      </c>
      <c r="D245" s="90" t="s">
        <v>113</v>
      </c>
      <c r="E245" s="91">
        <v>2</v>
      </c>
      <c r="F245" s="91">
        <v>0</v>
      </c>
      <c r="G245" s="91">
        <v>0</v>
      </c>
      <c r="H245" s="91">
        <f t="shared" si="27"/>
        <v>0</v>
      </c>
      <c r="I245" s="91">
        <v>0</v>
      </c>
      <c r="J245" s="91">
        <v>0</v>
      </c>
      <c r="K245" s="91">
        <v>0</v>
      </c>
      <c r="L245" s="91">
        <v>0</v>
      </c>
      <c r="M245" s="91">
        <v>0</v>
      </c>
      <c r="N245" s="91">
        <v>1432642</v>
      </c>
      <c r="O245" s="91">
        <v>0</v>
      </c>
      <c r="P245" s="91">
        <v>0</v>
      </c>
      <c r="Q245" s="110">
        <f t="shared" si="24"/>
        <v>1432642</v>
      </c>
    </row>
    <row r="246" spans="2:17" outlineLevel="2" x14ac:dyDescent="0.25">
      <c r="B246" s="88" t="s">
        <v>32</v>
      </c>
      <c r="C246" s="89">
        <v>860008645</v>
      </c>
      <c r="D246" s="90" t="s">
        <v>123</v>
      </c>
      <c r="E246" s="91">
        <v>1</v>
      </c>
      <c r="F246" s="91">
        <v>0</v>
      </c>
      <c r="G246" s="91">
        <v>0</v>
      </c>
      <c r="H246" s="91">
        <f t="shared" si="27"/>
        <v>0</v>
      </c>
      <c r="I246" s="91">
        <v>0</v>
      </c>
      <c r="J246" s="91">
        <v>0</v>
      </c>
      <c r="K246" s="91">
        <v>0</v>
      </c>
      <c r="L246" s="91">
        <v>0</v>
      </c>
      <c r="M246" s="91">
        <v>0</v>
      </c>
      <c r="N246" s="91">
        <v>49400</v>
      </c>
      <c r="O246" s="91">
        <v>0</v>
      </c>
      <c r="P246" s="91">
        <v>0</v>
      </c>
      <c r="Q246" s="110">
        <f t="shared" si="24"/>
        <v>49400</v>
      </c>
    </row>
    <row r="247" spans="2:17" outlineLevel="2" x14ac:dyDescent="0.25">
      <c r="B247" s="88" t="s">
        <v>32</v>
      </c>
      <c r="C247" s="89">
        <v>860009174</v>
      </c>
      <c r="D247" s="90" t="s">
        <v>114</v>
      </c>
      <c r="E247" s="91">
        <v>25</v>
      </c>
      <c r="F247" s="91">
        <v>152400</v>
      </c>
      <c r="G247" s="91">
        <v>2847450</v>
      </c>
      <c r="H247" s="91">
        <f t="shared" si="27"/>
        <v>2999850</v>
      </c>
      <c r="I247" s="91">
        <v>680569</v>
      </c>
      <c r="J247" s="91">
        <v>231500</v>
      </c>
      <c r="K247" s="91">
        <v>4668972</v>
      </c>
      <c r="L247" s="91">
        <v>1316050</v>
      </c>
      <c r="M247" s="91">
        <v>193460</v>
      </c>
      <c r="N247" s="91">
        <v>0</v>
      </c>
      <c r="O247" s="91">
        <v>0</v>
      </c>
      <c r="P247" s="91">
        <v>0</v>
      </c>
      <c r="Q247" s="110">
        <f t="shared" si="24"/>
        <v>10090401</v>
      </c>
    </row>
    <row r="248" spans="2:17" outlineLevel="2" x14ac:dyDescent="0.25">
      <c r="B248" s="88" t="s">
        <v>32</v>
      </c>
      <c r="C248" s="89">
        <v>860009578</v>
      </c>
      <c r="D248" s="90" t="s">
        <v>115</v>
      </c>
      <c r="E248" s="91">
        <v>18</v>
      </c>
      <c r="F248" s="91">
        <v>0</v>
      </c>
      <c r="G248" s="91">
        <v>0</v>
      </c>
      <c r="H248" s="91">
        <f t="shared" si="27"/>
        <v>0</v>
      </c>
      <c r="I248" s="91">
        <v>0</v>
      </c>
      <c r="J248" s="91">
        <v>0</v>
      </c>
      <c r="K248" s="91">
        <v>0</v>
      </c>
      <c r="L248" s="91">
        <v>0</v>
      </c>
      <c r="M248" s="91">
        <v>365500</v>
      </c>
      <c r="N248" s="91">
        <v>12152553</v>
      </c>
      <c r="O248" s="91">
        <v>0</v>
      </c>
      <c r="P248" s="91">
        <v>0</v>
      </c>
      <c r="Q248" s="110">
        <f t="shared" si="24"/>
        <v>12518053</v>
      </c>
    </row>
    <row r="249" spans="2:17" outlineLevel="2" x14ac:dyDescent="0.25">
      <c r="B249" s="88" t="s">
        <v>32</v>
      </c>
      <c r="C249" s="89">
        <v>860011153</v>
      </c>
      <c r="D249" s="90" t="s">
        <v>124</v>
      </c>
      <c r="E249" s="91">
        <v>1</v>
      </c>
      <c r="F249" s="91">
        <v>0</v>
      </c>
      <c r="G249" s="91">
        <v>0</v>
      </c>
      <c r="H249" s="91">
        <f t="shared" si="27"/>
        <v>0</v>
      </c>
      <c r="I249" s="91">
        <v>0</v>
      </c>
      <c r="J249" s="91">
        <v>0</v>
      </c>
      <c r="K249" s="91">
        <v>0</v>
      </c>
      <c r="L249" s="91">
        <v>0</v>
      </c>
      <c r="M249" s="91">
        <v>0</v>
      </c>
      <c r="N249" s="91">
        <v>6499837</v>
      </c>
      <c r="O249" s="91">
        <v>0</v>
      </c>
      <c r="P249" s="91">
        <v>0</v>
      </c>
      <c r="Q249" s="110">
        <f t="shared" si="24"/>
        <v>6499837</v>
      </c>
    </row>
    <row r="250" spans="2:17" outlineLevel="2" x14ac:dyDescent="0.25">
      <c r="B250" s="88" t="s">
        <v>32</v>
      </c>
      <c r="C250" s="89">
        <v>860026182</v>
      </c>
      <c r="D250" s="90" t="s">
        <v>265</v>
      </c>
      <c r="E250" s="91">
        <v>1</v>
      </c>
      <c r="F250" s="91">
        <v>0</v>
      </c>
      <c r="G250" s="91">
        <v>0</v>
      </c>
      <c r="H250" s="91">
        <f t="shared" si="27"/>
        <v>0</v>
      </c>
      <c r="I250" s="91">
        <v>0</v>
      </c>
      <c r="J250" s="91">
        <v>0</v>
      </c>
      <c r="K250" s="91">
        <v>0</v>
      </c>
      <c r="L250" s="91">
        <v>0</v>
      </c>
      <c r="M250" s="91">
        <v>0</v>
      </c>
      <c r="N250" s="91">
        <v>3582000</v>
      </c>
      <c r="O250" s="91">
        <v>0</v>
      </c>
      <c r="P250" s="91">
        <v>0</v>
      </c>
      <c r="Q250" s="110">
        <f>SUM(H250:P250)</f>
        <v>3582000</v>
      </c>
    </row>
    <row r="251" spans="2:17" outlineLevel="2" x14ac:dyDescent="0.25">
      <c r="B251" s="88" t="s">
        <v>32</v>
      </c>
      <c r="C251" s="89">
        <v>860037013</v>
      </c>
      <c r="D251" s="90" t="s">
        <v>287</v>
      </c>
      <c r="E251" s="91">
        <v>1</v>
      </c>
      <c r="F251" s="91">
        <v>0</v>
      </c>
      <c r="G251" s="91">
        <v>71500</v>
      </c>
      <c r="H251" s="91">
        <f t="shared" si="27"/>
        <v>71500</v>
      </c>
      <c r="I251" s="91">
        <v>0</v>
      </c>
      <c r="J251" s="91">
        <v>0</v>
      </c>
      <c r="K251" s="91">
        <v>0</v>
      </c>
      <c r="L251" s="91">
        <v>0</v>
      </c>
      <c r="M251" s="91">
        <v>0</v>
      </c>
      <c r="N251" s="91">
        <v>0</v>
      </c>
      <c r="O251" s="91">
        <v>0</v>
      </c>
      <c r="P251" s="91">
        <v>0</v>
      </c>
      <c r="Q251" s="110">
        <f>SUM(H251:P251)</f>
        <v>71500</v>
      </c>
    </row>
    <row r="252" spans="2:17" outlineLevel="2" x14ac:dyDescent="0.25">
      <c r="B252" s="88" t="s">
        <v>32</v>
      </c>
      <c r="C252" s="89">
        <v>860524654</v>
      </c>
      <c r="D252" s="90" t="s">
        <v>117</v>
      </c>
      <c r="E252" s="91">
        <v>9</v>
      </c>
      <c r="F252" s="91">
        <v>0</v>
      </c>
      <c r="G252" s="91">
        <v>1801200</v>
      </c>
      <c r="H252" s="91">
        <f t="shared" si="27"/>
        <v>1801200</v>
      </c>
      <c r="I252" s="91">
        <v>0</v>
      </c>
      <c r="J252" s="91">
        <v>355600</v>
      </c>
      <c r="K252" s="91">
        <v>1737901</v>
      </c>
      <c r="L252" s="91">
        <v>1830092</v>
      </c>
      <c r="M252" s="91">
        <v>779912</v>
      </c>
      <c r="N252" s="91">
        <v>0</v>
      </c>
      <c r="O252" s="91">
        <v>0</v>
      </c>
      <c r="P252" s="91">
        <v>0</v>
      </c>
      <c r="Q252" s="110">
        <f>SUM(H252:P252)</f>
        <v>6504705</v>
      </c>
    </row>
    <row r="253" spans="2:17" ht="12" outlineLevel="2" thickBot="1" x14ac:dyDescent="0.3">
      <c r="B253" s="88" t="s">
        <v>32</v>
      </c>
      <c r="C253" s="89">
        <v>890903407</v>
      </c>
      <c r="D253" s="90" t="s">
        <v>118</v>
      </c>
      <c r="E253" s="91">
        <v>1</v>
      </c>
      <c r="F253" s="91">
        <v>0</v>
      </c>
      <c r="G253" s="91">
        <v>0</v>
      </c>
      <c r="H253" s="91">
        <f t="shared" si="27"/>
        <v>0</v>
      </c>
      <c r="I253" s="91">
        <v>0</v>
      </c>
      <c r="J253" s="91">
        <v>0</v>
      </c>
      <c r="K253" s="91">
        <v>0</v>
      </c>
      <c r="L253" s="91">
        <v>0</v>
      </c>
      <c r="M253" s="91">
        <v>0</v>
      </c>
      <c r="N253" s="91">
        <v>6396891</v>
      </c>
      <c r="O253" s="91">
        <v>0</v>
      </c>
      <c r="P253" s="91">
        <v>0</v>
      </c>
      <c r="Q253" s="110">
        <f>SUM(H253:P253)</f>
        <v>6396891</v>
      </c>
    </row>
    <row r="254" spans="2:17" ht="12" outlineLevel="1" thickBot="1" x14ac:dyDescent="0.3">
      <c r="B254" s="21" t="s">
        <v>56</v>
      </c>
      <c r="C254" s="104"/>
      <c r="D254" s="105"/>
      <c r="E254" s="106">
        <f t="shared" ref="E254:Q254" si="30">SUBTOTAL(9,E244:E253)</f>
        <v>64</v>
      </c>
      <c r="F254" s="106">
        <f t="shared" si="30"/>
        <v>152400</v>
      </c>
      <c r="G254" s="106">
        <f t="shared" si="30"/>
        <v>4720150</v>
      </c>
      <c r="H254" s="106">
        <f t="shared" si="30"/>
        <v>4872550</v>
      </c>
      <c r="I254" s="106">
        <f t="shared" si="30"/>
        <v>680569</v>
      </c>
      <c r="J254" s="106">
        <f t="shared" si="30"/>
        <v>587100</v>
      </c>
      <c r="K254" s="106">
        <f t="shared" si="30"/>
        <v>8520040</v>
      </c>
      <c r="L254" s="106">
        <f t="shared" si="30"/>
        <v>3146142</v>
      </c>
      <c r="M254" s="106">
        <f t="shared" si="30"/>
        <v>2126312</v>
      </c>
      <c r="N254" s="106">
        <f t="shared" si="30"/>
        <v>32162402.300000001</v>
      </c>
      <c r="O254" s="106">
        <f t="shared" si="30"/>
        <v>0</v>
      </c>
      <c r="P254" s="106">
        <f t="shared" si="30"/>
        <v>0</v>
      </c>
      <c r="Q254" s="112">
        <f t="shared" si="30"/>
        <v>52095115.299999997</v>
      </c>
    </row>
    <row r="255" spans="2:17" outlineLevel="2" x14ac:dyDescent="0.25">
      <c r="B255" s="88" t="s">
        <v>33</v>
      </c>
      <c r="C255" s="89">
        <v>800140951</v>
      </c>
      <c r="D255" s="90" t="s">
        <v>266</v>
      </c>
      <c r="E255" s="91">
        <v>1</v>
      </c>
      <c r="F255" s="91">
        <v>0</v>
      </c>
      <c r="G255" s="91">
        <v>0</v>
      </c>
      <c r="H255" s="91">
        <f t="shared" si="27"/>
        <v>0</v>
      </c>
      <c r="I255" s="91">
        <v>0</v>
      </c>
      <c r="J255" s="91">
        <v>0</v>
      </c>
      <c r="K255" s="91">
        <v>0</v>
      </c>
      <c r="L255" s="91">
        <v>0</v>
      </c>
      <c r="M255" s="91">
        <v>0</v>
      </c>
      <c r="N255" s="91">
        <v>74255</v>
      </c>
      <c r="O255" s="91">
        <v>0</v>
      </c>
      <c r="P255" s="91">
        <v>0</v>
      </c>
      <c r="Q255" s="110">
        <f>SUM(H255:P255)</f>
        <v>74255</v>
      </c>
    </row>
    <row r="256" spans="2:17" outlineLevel="2" x14ac:dyDescent="0.25">
      <c r="B256" s="88" t="s">
        <v>33</v>
      </c>
      <c r="C256" s="89">
        <v>800215546</v>
      </c>
      <c r="D256" s="90" t="s">
        <v>267</v>
      </c>
      <c r="E256" s="91">
        <v>967</v>
      </c>
      <c r="F256" s="91">
        <v>0</v>
      </c>
      <c r="G256" s="91">
        <v>0</v>
      </c>
      <c r="H256" s="91">
        <f t="shared" si="27"/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703575449</v>
      </c>
      <c r="O256" s="91">
        <v>0</v>
      </c>
      <c r="P256" s="91">
        <v>0</v>
      </c>
      <c r="Q256" s="110">
        <f t="shared" ref="Q256:Q291" si="31">SUM(H256:P256)</f>
        <v>703575449</v>
      </c>
    </row>
    <row r="257" spans="2:17" outlineLevel="2" x14ac:dyDescent="0.25">
      <c r="B257" s="88" t="s">
        <v>33</v>
      </c>
      <c r="C257" s="89">
        <v>830032532</v>
      </c>
      <c r="D257" s="90" t="s">
        <v>268</v>
      </c>
      <c r="E257" s="91">
        <v>4</v>
      </c>
      <c r="F257" s="91">
        <v>0</v>
      </c>
      <c r="G257" s="91">
        <v>0</v>
      </c>
      <c r="H257" s="91">
        <f t="shared" si="27"/>
        <v>0</v>
      </c>
      <c r="I257" s="91">
        <v>0</v>
      </c>
      <c r="J257" s="91">
        <v>0</v>
      </c>
      <c r="K257" s="91">
        <v>0</v>
      </c>
      <c r="L257" s="91">
        <v>0</v>
      </c>
      <c r="M257" s="91">
        <v>0</v>
      </c>
      <c r="N257" s="91">
        <v>9971665</v>
      </c>
      <c r="O257" s="91">
        <v>0</v>
      </c>
      <c r="P257" s="91">
        <v>0</v>
      </c>
      <c r="Q257" s="110">
        <f t="shared" si="31"/>
        <v>9971665</v>
      </c>
    </row>
    <row r="258" spans="2:17" outlineLevel="2" x14ac:dyDescent="0.25">
      <c r="B258" s="88" t="s">
        <v>33</v>
      </c>
      <c r="C258" s="89">
        <v>830053105</v>
      </c>
      <c r="D258" s="90" t="s">
        <v>269</v>
      </c>
      <c r="E258" s="91">
        <v>147</v>
      </c>
      <c r="F258" s="91">
        <v>14419347</v>
      </c>
      <c r="G258" s="91">
        <v>22793458</v>
      </c>
      <c r="H258" s="91">
        <f t="shared" si="27"/>
        <v>37212805</v>
      </c>
      <c r="I258" s="91">
        <v>57155773</v>
      </c>
      <c r="J258" s="91">
        <v>64976422</v>
      </c>
      <c r="K258" s="91">
        <v>35264498</v>
      </c>
      <c r="L258" s="91">
        <v>0</v>
      </c>
      <c r="M258" s="91">
        <v>0</v>
      </c>
      <c r="N258" s="91">
        <v>280669619.36000001</v>
      </c>
      <c r="O258" s="91">
        <v>0</v>
      </c>
      <c r="P258" s="91">
        <v>0</v>
      </c>
      <c r="Q258" s="110">
        <f t="shared" si="31"/>
        <v>475279117.36000001</v>
      </c>
    </row>
    <row r="259" spans="2:17" outlineLevel="2" x14ac:dyDescent="0.25">
      <c r="B259" s="88" t="s">
        <v>33</v>
      </c>
      <c r="C259" s="89">
        <v>860070301</v>
      </c>
      <c r="D259" s="90" t="s">
        <v>270</v>
      </c>
      <c r="E259" s="91">
        <v>102</v>
      </c>
      <c r="F259" s="91">
        <v>0</v>
      </c>
      <c r="G259" s="91">
        <v>0</v>
      </c>
      <c r="H259" s="91">
        <f t="shared" si="27"/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38274906.020000003</v>
      </c>
      <c r="N259" s="91">
        <v>3064959.52</v>
      </c>
      <c r="O259" s="91">
        <v>0</v>
      </c>
      <c r="P259" s="91">
        <v>0</v>
      </c>
      <c r="Q259" s="110">
        <f t="shared" si="31"/>
        <v>41339865.540000007</v>
      </c>
    </row>
    <row r="260" spans="2:17" outlineLevel="2" x14ac:dyDescent="0.25">
      <c r="B260" s="88" t="s">
        <v>33</v>
      </c>
      <c r="C260" s="89">
        <v>899999061</v>
      </c>
      <c r="D260" s="90" t="s">
        <v>153</v>
      </c>
      <c r="E260" s="91">
        <v>63</v>
      </c>
      <c r="F260" s="91">
        <v>0</v>
      </c>
      <c r="G260" s="91">
        <v>0</v>
      </c>
      <c r="H260" s="91">
        <f t="shared" si="27"/>
        <v>0</v>
      </c>
      <c r="I260" s="91">
        <v>0</v>
      </c>
      <c r="J260" s="91">
        <v>0</v>
      </c>
      <c r="K260" s="91">
        <v>0</v>
      </c>
      <c r="L260" s="91">
        <v>0</v>
      </c>
      <c r="M260" s="91">
        <v>0</v>
      </c>
      <c r="N260" s="91">
        <v>1176071638</v>
      </c>
      <c r="O260" s="91">
        <v>0</v>
      </c>
      <c r="P260" s="91">
        <v>0</v>
      </c>
      <c r="Q260" s="110">
        <f t="shared" si="31"/>
        <v>1176071638</v>
      </c>
    </row>
    <row r="261" spans="2:17" outlineLevel="2" x14ac:dyDescent="0.25">
      <c r="B261" s="88" t="s">
        <v>33</v>
      </c>
      <c r="C261" s="89">
        <v>899999063</v>
      </c>
      <c r="D261" s="90" t="s">
        <v>272</v>
      </c>
      <c r="E261" s="91">
        <v>6</v>
      </c>
      <c r="F261" s="91">
        <v>0</v>
      </c>
      <c r="G261" s="91">
        <v>0</v>
      </c>
      <c r="H261" s="91">
        <f t="shared" si="27"/>
        <v>0</v>
      </c>
      <c r="I261" s="91">
        <v>0</v>
      </c>
      <c r="J261" s="91">
        <v>0</v>
      </c>
      <c r="K261" s="91">
        <v>0</v>
      </c>
      <c r="L261" s="91">
        <v>0</v>
      </c>
      <c r="M261" s="91">
        <v>169400</v>
      </c>
      <c r="N261" s="91">
        <v>1272042</v>
      </c>
      <c r="O261" s="91">
        <v>0</v>
      </c>
      <c r="P261" s="91">
        <v>0</v>
      </c>
      <c r="Q261" s="110">
        <f t="shared" si="31"/>
        <v>1441442</v>
      </c>
    </row>
    <row r="262" spans="2:17" outlineLevel="2" x14ac:dyDescent="0.25">
      <c r="B262" s="88" t="s">
        <v>33</v>
      </c>
      <c r="C262" s="89">
        <v>900336524</v>
      </c>
      <c r="D262" s="90" t="s">
        <v>273</v>
      </c>
      <c r="E262" s="91">
        <v>455</v>
      </c>
      <c r="F262" s="91">
        <v>287174</v>
      </c>
      <c r="G262" s="91">
        <v>14720297</v>
      </c>
      <c r="H262" s="91">
        <f t="shared" si="27"/>
        <v>15007471</v>
      </c>
      <c r="I262" s="91">
        <v>25496458</v>
      </c>
      <c r="J262" s="91">
        <v>54415556</v>
      </c>
      <c r="K262" s="91">
        <v>176805860</v>
      </c>
      <c r="L262" s="91">
        <v>125915151</v>
      </c>
      <c r="M262" s="91">
        <v>157845794</v>
      </c>
      <c r="N262" s="91">
        <v>10737442.449999999</v>
      </c>
      <c r="O262" s="91">
        <v>0</v>
      </c>
      <c r="P262" s="91">
        <v>0</v>
      </c>
      <c r="Q262" s="110">
        <f t="shared" si="31"/>
        <v>566223732.45000005</v>
      </c>
    </row>
    <row r="263" spans="2:17" outlineLevel="2" x14ac:dyDescent="0.25">
      <c r="B263" s="88" t="s">
        <v>33</v>
      </c>
      <c r="C263" s="89">
        <v>900486439</v>
      </c>
      <c r="D263" s="90" t="s">
        <v>274</v>
      </c>
      <c r="E263" s="91">
        <v>1</v>
      </c>
      <c r="F263" s="91">
        <v>0</v>
      </c>
      <c r="G263" s="91">
        <v>0</v>
      </c>
      <c r="H263" s="91">
        <f t="shared" si="27"/>
        <v>0</v>
      </c>
      <c r="I263" s="91">
        <v>0</v>
      </c>
      <c r="J263" s="91">
        <v>0</v>
      </c>
      <c r="K263" s="91">
        <v>0</v>
      </c>
      <c r="L263" s="91">
        <v>0</v>
      </c>
      <c r="M263" s="91">
        <v>0</v>
      </c>
      <c r="N263" s="91">
        <v>9097715</v>
      </c>
      <c r="O263" s="91">
        <v>0</v>
      </c>
      <c r="P263" s="91">
        <v>0</v>
      </c>
      <c r="Q263" s="110">
        <f t="shared" si="31"/>
        <v>9097715</v>
      </c>
    </row>
    <row r="264" spans="2:17" outlineLevel="2" x14ac:dyDescent="0.25">
      <c r="B264" s="88" t="s">
        <v>33</v>
      </c>
      <c r="C264" s="89">
        <v>901361596</v>
      </c>
      <c r="D264" s="90" t="s">
        <v>275</v>
      </c>
      <c r="E264" s="91">
        <v>21</v>
      </c>
      <c r="F264" s="91">
        <v>286136.31</v>
      </c>
      <c r="G264" s="91">
        <v>0</v>
      </c>
      <c r="H264" s="91">
        <f t="shared" si="27"/>
        <v>286136.31</v>
      </c>
      <c r="I264" s="91">
        <v>0</v>
      </c>
      <c r="J264" s="91">
        <v>0</v>
      </c>
      <c r="K264" s="91">
        <v>0</v>
      </c>
      <c r="L264" s="91">
        <v>0</v>
      </c>
      <c r="M264" s="91">
        <v>5886808</v>
      </c>
      <c r="N264" s="91">
        <v>75002718</v>
      </c>
      <c r="O264" s="91">
        <v>0</v>
      </c>
      <c r="P264" s="91">
        <v>0</v>
      </c>
      <c r="Q264" s="110">
        <f t="shared" si="31"/>
        <v>81175662.310000002</v>
      </c>
    </row>
    <row r="265" spans="2:17" outlineLevel="2" x14ac:dyDescent="0.25">
      <c r="B265" s="88" t="s">
        <v>33</v>
      </c>
      <c r="C265" s="89">
        <v>901440176</v>
      </c>
      <c r="D265" s="90" t="s">
        <v>276</v>
      </c>
      <c r="E265" s="91">
        <v>258</v>
      </c>
      <c r="F265" s="91">
        <v>3724</v>
      </c>
      <c r="G265" s="91">
        <v>2831378</v>
      </c>
      <c r="H265" s="91">
        <f t="shared" si="27"/>
        <v>2835102</v>
      </c>
      <c r="I265" s="91">
        <v>0</v>
      </c>
      <c r="J265" s="91">
        <v>511400</v>
      </c>
      <c r="K265" s="91">
        <v>113966</v>
      </c>
      <c r="L265" s="91">
        <v>686508</v>
      </c>
      <c r="M265" s="91">
        <v>21375342</v>
      </c>
      <c r="N265" s="91">
        <v>111607926.97</v>
      </c>
      <c r="O265" s="91">
        <v>0</v>
      </c>
      <c r="P265" s="91">
        <v>0</v>
      </c>
      <c r="Q265" s="110">
        <f t="shared" si="31"/>
        <v>137130244.97</v>
      </c>
    </row>
    <row r="266" spans="2:17" outlineLevel="2" x14ac:dyDescent="0.25">
      <c r="B266" s="88" t="s">
        <v>33</v>
      </c>
      <c r="C266" s="89">
        <v>901495943</v>
      </c>
      <c r="D266" s="90" t="s">
        <v>277</v>
      </c>
      <c r="E266" s="91">
        <v>52</v>
      </c>
      <c r="F266" s="91">
        <v>5438638.8700000001</v>
      </c>
      <c r="G266" s="91">
        <v>210377613</v>
      </c>
      <c r="H266" s="91">
        <f t="shared" si="27"/>
        <v>215816251.87</v>
      </c>
      <c r="I266" s="91">
        <v>0</v>
      </c>
      <c r="J266" s="91">
        <v>0</v>
      </c>
      <c r="K266" s="91">
        <v>0</v>
      </c>
      <c r="L266" s="91">
        <v>0</v>
      </c>
      <c r="M266" s="91">
        <v>0</v>
      </c>
      <c r="N266" s="91">
        <v>0</v>
      </c>
      <c r="O266" s="91">
        <v>0</v>
      </c>
      <c r="P266" s="91">
        <v>0</v>
      </c>
      <c r="Q266" s="110">
        <f t="shared" si="31"/>
        <v>215816251.87</v>
      </c>
    </row>
    <row r="267" spans="2:17" outlineLevel="2" x14ac:dyDescent="0.25">
      <c r="B267" s="88" t="s">
        <v>33</v>
      </c>
      <c r="C267" s="89">
        <v>901540734</v>
      </c>
      <c r="D267" s="90" t="s">
        <v>99</v>
      </c>
      <c r="E267" s="91">
        <v>1</v>
      </c>
      <c r="F267" s="91">
        <v>0</v>
      </c>
      <c r="G267" s="91">
        <v>0</v>
      </c>
      <c r="H267" s="91">
        <f t="shared" si="27"/>
        <v>0</v>
      </c>
      <c r="I267" s="91">
        <v>289772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  <c r="P267" s="91">
        <v>0</v>
      </c>
      <c r="Q267" s="110">
        <f t="shared" si="31"/>
        <v>289772</v>
      </c>
    </row>
    <row r="268" spans="2:17" outlineLevel="2" x14ac:dyDescent="0.25">
      <c r="B268" s="88" t="s">
        <v>33</v>
      </c>
      <c r="C268" s="89">
        <v>901540992</v>
      </c>
      <c r="D268" s="90" t="s">
        <v>278</v>
      </c>
      <c r="E268" s="91">
        <v>255</v>
      </c>
      <c r="F268" s="91">
        <v>125268</v>
      </c>
      <c r="G268" s="91">
        <v>24937536</v>
      </c>
      <c r="H268" s="91">
        <f t="shared" si="27"/>
        <v>25062804</v>
      </c>
      <c r="I268" s="91">
        <v>21460383</v>
      </c>
      <c r="J268" s="91">
        <v>26954252</v>
      </c>
      <c r="K268" s="91">
        <v>31587228</v>
      </c>
      <c r="L268" s="91">
        <v>8007724</v>
      </c>
      <c r="M268" s="91">
        <v>17228753</v>
      </c>
      <c r="N268" s="91">
        <v>7358091</v>
      </c>
      <c r="O268" s="91">
        <v>0</v>
      </c>
      <c r="P268" s="91">
        <v>0</v>
      </c>
      <c r="Q268" s="110">
        <f t="shared" si="31"/>
        <v>137659235</v>
      </c>
    </row>
    <row r="269" spans="2:17" outlineLevel="2" x14ac:dyDescent="0.25">
      <c r="B269" s="88" t="s">
        <v>33</v>
      </c>
      <c r="C269" s="89">
        <v>901541021</v>
      </c>
      <c r="D269" s="90" t="s">
        <v>279</v>
      </c>
      <c r="E269" s="91">
        <v>3</v>
      </c>
      <c r="F269" s="91">
        <v>0</v>
      </c>
      <c r="G269" s="91">
        <v>0</v>
      </c>
      <c r="H269" s="91">
        <f t="shared" si="27"/>
        <v>0</v>
      </c>
      <c r="I269" s="91">
        <v>0</v>
      </c>
      <c r="J269" s="91">
        <v>0</v>
      </c>
      <c r="K269" s="91">
        <v>0</v>
      </c>
      <c r="L269" s="91">
        <v>0</v>
      </c>
      <c r="M269" s="91">
        <v>259000</v>
      </c>
      <c r="N269" s="91">
        <v>376340</v>
      </c>
      <c r="O269" s="91">
        <v>0</v>
      </c>
      <c r="P269" s="91">
        <v>0</v>
      </c>
      <c r="Q269" s="110">
        <f t="shared" si="31"/>
        <v>635340</v>
      </c>
    </row>
    <row r="270" spans="2:17" outlineLevel="2" x14ac:dyDescent="0.25">
      <c r="B270" s="88" t="s">
        <v>33</v>
      </c>
      <c r="C270" s="89">
        <v>901541302</v>
      </c>
      <c r="D270" s="90" t="s">
        <v>280</v>
      </c>
      <c r="E270" s="91">
        <v>22</v>
      </c>
      <c r="F270" s="91">
        <v>0</v>
      </c>
      <c r="G270" s="91">
        <v>116900</v>
      </c>
      <c r="H270" s="91">
        <f t="shared" si="27"/>
        <v>116900</v>
      </c>
      <c r="I270" s="91">
        <v>302800</v>
      </c>
      <c r="J270" s="91">
        <v>0</v>
      </c>
      <c r="K270" s="91">
        <v>407000</v>
      </c>
      <c r="L270" s="91">
        <v>2892538</v>
      </c>
      <c r="M270" s="91">
        <v>78864</v>
      </c>
      <c r="N270" s="91">
        <v>20169664</v>
      </c>
      <c r="O270" s="91">
        <v>0</v>
      </c>
      <c r="P270" s="91">
        <v>0</v>
      </c>
      <c r="Q270" s="110">
        <f t="shared" si="31"/>
        <v>23967766</v>
      </c>
    </row>
    <row r="271" spans="2:17" outlineLevel="2" x14ac:dyDescent="0.25">
      <c r="B271" s="88" t="s">
        <v>33</v>
      </c>
      <c r="C271" s="89">
        <v>901682277</v>
      </c>
      <c r="D271" s="90" t="s">
        <v>302</v>
      </c>
      <c r="E271" s="91">
        <v>80</v>
      </c>
      <c r="F271" s="91">
        <v>0</v>
      </c>
      <c r="G271" s="91">
        <v>0</v>
      </c>
      <c r="H271" s="91">
        <f t="shared" si="27"/>
        <v>0</v>
      </c>
      <c r="I271" s="91">
        <v>0</v>
      </c>
      <c r="J271" s="91">
        <v>0</v>
      </c>
      <c r="K271" s="91">
        <v>0</v>
      </c>
      <c r="L271" s="91">
        <v>152496097</v>
      </c>
      <c r="M271" s="91">
        <v>398265878</v>
      </c>
      <c r="N271" s="91">
        <v>0</v>
      </c>
      <c r="O271" s="91">
        <v>0</v>
      </c>
      <c r="P271" s="91">
        <v>0</v>
      </c>
      <c r="Q271" s="110">
        <f t="shared" si="31"/>
        <v>550761975</v>
      </c>
    </row>
    <row r="272" spans="2:17" ht="12" outlineLevel="2" thickBot="1" x14ac:dyDescent="0.3">
      <c r="B272" s="88" t="s">
        <v>33</v>
      </c>
      <c r="C272" s="89">
        <v>800113949</v>
      </c>
      <c r="D272" s="90" t="s">
        <v>317</v>
      </c>
      <c r="E272" s="91">
        <v>0</v>
      </c>
      <c r="F272" s="91">
        <v>2038993</v>
      </c>
      <c r="G272" s="91">
        <v>0</v>
      </c>
      <c r="H272" s="91">
        <f t="shared" si="27"/>
        <v>2038993</v>
      </c>
      <c r="I272" s="91">
        <v>0</v>
      </c>
      <c r="J272" s="91">
        <v>0</v>
      </c>
      <c r="K272" s="91">
        <v>0</v>
      </c>
      <c r="L272" s="91">
        <v>0</v>
      </c>
      <c r="M272" s="91">
        <v>0</v>
      </c>
      <c r="N272" s="91">
        <v>0</v>
      </c>
      <c r="O272" s="91">
        <v>0</v>
      </c>
      <c r="P272" s="91">
        <v>0</v>
      </c>
      <c r="Q272" s="110">
        <f t="shared" si="31"/>
        <v>2038993</v>
      </c>
    </row>
    <row r="273" spans="2:17" ht="12" outlineLevel="1" thickBot="1" x14ac:dyDescent="0.3">
      <c r="B273" s="21" t="s">
        <v>57</v>
      </c>
      <c r="C273" s="104"/>
      <c r="D273" s="105"/>
      <c r="E273" s="106">
        <f t="shared" ref="E273:Q273" si="32">SUBTOTAL(9,E255:E272)</f>
        <v>2438</v>
      </c>
      <c r="F273" s="106">
        <f t="shared" si="32"/>
        <v>22599281.18</v>
      </c>
      <c r="G273" s="106">
        <f t="shared" si="32"/>
        <v>275777182</v>
      </c>
      <c r="H273" s="106">
        <f t="shared" si="32"/>
        <v>298376463.18000001</v>
      </c>
      <c r="I273" s="106">
        <f t="shared" si="32"/>
        <v>104705186</v>
      </c>
      <c r="J273" s="106">
        <f t="shared" si="32"/>
        <v>146857630</v>
      </c>
      <c r="K273" s="106">
        <f t="shared" si="32"/>
        <v>244178552</v>
      </c>
      <c r="L273" s="106">
        <f t="shared" si="32"/>
        <v>289998018</v>
      </c>
      <c r="M273" s="106">
        <f t="shared" si="32"/>
        <v>639384745.01999998</v>
      </c>
      <c r="N273" s="106">
        <f t="shared" si="32"/>
        <v>2409049525.2999997</v>
      </c>
      <c r="O273" s="106">
        <f t="shared" si="32"/>
        <v>0</v>
      </c>
      <c r="P273" s="106">
        <f t="shared" si="32"/>
        <v>0</v>
      </c>
      <c r="Q273" s="112">
        <f t="shared" si="32"/>
        <v>4132550119.5</v>
      </c>
    </row>
    <row r="274" spans="2:17" ht="12" outlineLevel="2" thickBot="1" x14ac:dyDescent="0.3">
      <c r="B274" s="88" t="s">
        <v>34</v>
      </c>
      <c r="C274" s="89">
        <v>800246953</v>
      </c>
      <c r="D274" s="90" t="s">
        <v>39</v>
      </c>
      <c r="E274" s="91">
        <v>37</v>
      </c>
      <c r="F274" s="91">
        <v>0</v>
      </c>
      <c r="G274" s="91">
        <v>2406375008</v>
      </c>
      <c r="H274" s="91">
        <f t="shared" si="27"/>
        <v>2406375008</v>
      </c>
      <c r="I274" s="91">
        <v>178327021</v>
      </c>
      <c r="J274" s="91">
        <v>0</v>
      </c>
      <c r="K274" s="91">
        <v>988311347</v>
      </c>
      <c r="L274" s="91">
        <v>821685310</v>
      </c>
      <c r="M274" s="91">
        <v>517427193</v>
      </c>
      <c r="N274" s="91">
        <v>275013613</v>
      </c>
      <c r="O274" s="91">
        <v>0</v>
      </c>
      <c r="P274" s="91">
        <v>0</v>
      </c>
      <c r="Q274" s="110">
        <f t="shared" si="31"/>
        <v>5187139492</v>
      </c>
    </row>
    <row r="275" spans="2:17" ht="12" outlineLevel="1" thickBot="1" x14ac:dyDescent="0.3">
      <c r="B275" s="21" t="s">
        <v>58</v>
      </c>
      <c r="C275" s="104"/>
      <c r="D275" s="105"/>
      <c r="E275" s="106">
        <f t="shared" ref="E275:Q275" si="33">SUBTOTAL(9,E274:E274)</f>
        <v>37</v>
      </c>
      <c r="F275" s="106">
        <f t="shared" si="33"/>
        <v>0</v>
      </c>
      <c r="G275" s="106">
        <f t="shared" si="33"/>
        <v>2406375008</v>
      </c>
      <c r="H275" s="106">
        <f t="shared" si="33"/>
        <v>2406375008</v>
      </c>
      <c r="I275" s="106">
        <f t="shared" si="33"/>
        <v>178327021</v>
      </c>
      <c r="J275" s="106">
        <f t="shared" si="33"/>
        <v>0</v>
      </c>
      <c r="K275" s="106">
        <f t="shared" si="33"/>
        <v>988311347</v>
      </c>
      <c r="L275" s="106">
        <f t="shared" si="33"/>
        <v>821685310</v>
      </c>
      <c r="M275" s="106">
        <f t="shared" si="33"/>
        <v>517427193</v>
      </c>
      <c r="N275" s="106">
        <f t="shared" si="33"/>
        <v>275013613</v>
      </c>
      <c r="O275" s="106">
        <f t="shared" si="33"/>
        <v>0</v>
      </c>
      <c r="P275" s="106">
        <f t="shared" si="33"/>
        <v>0</v>
      </c>
      <c r="Q275" s="112">
        <f t="shared" si="33"/>
        <v>5187139492</v>
      </c>
    </row>
    <row r="276" spans="2:17" outlineLevel="2" x14ac:dyDescent="0.25">
      <c r="B276" s="88" t="s">
        <v>35</v>
      </c>
      <c r="C276" s="89">
        <v>800088702</v>
      </c>
      <c r="D276" s="90" t="s">
        <v>127</v>
      </c>
      <c r="E276" s="91">
        <v>694</v>
      </c>
      <c r="F276" s="91">
        <v>1580927</v>
      </c>
      <c r="G276" s="91">
        <v>254231030</v>
      </c>
      <c r="H276" s="91">
        <f t="shared" si="27"/>
        <v>255811957</v>
      </c>
      <c r="I276" s="91">
        <v>81877400</v>
      </c>
      <c r="J276" s="91">
        <v>64768392</v>
      </c>
      <c r="K276" s="91">
        <v>42887315</v>
      </c>
      <c r="L276" s="91">
        <v>109364561</v>
      </c>
      <c r="M276" s="91">
        <v>150981073</v>
      </c>
      <c r="N276" s="91">
        <v>44972422</v>
      </c>
      <c r="O276" s="91">
        <v>0</v>
      </c>
      <c r="P276" s="91">
        <v>0</v>
      </c>
      <c r="Q276" s="110">
        <f t="shared" si="31"/>
        <v>750663120</v>
      </c>
    </row>
    <row r="277" spans="2:17" outlineLevel="2" x14ac:dyDescent="0.25">
      <c r="B277" s="88" t="s">
        <v>35</v>
      </c>
      <c r="C277" s="89">
        <v>800130907</v>
      </c>
      <c r="D277" s="90" t="s">
        <v>129</v>
      </c>
      <c r="E277" s="91">
        <v>1862</v>
      </c>
      <c r="F277" s="91">
        <v>70990464.450000003</v>
      </c>
      <c r="G277" s="91">
        <v>344469791</v>
      </c>
      <c r="H277" s="91">
        <f t="shared" si="27"/>
        <v>415460255.44999999</v>
      </c>
      <c r="I277" s="91">
        <v>658230887</v>
      </c>
      <c r="J277" s="91">
        <v>633008118</v>
      </c>
      <c r="K277" s="91">
        <v>74593092</v>
      </c>
      <c r="L277" s="91">
        <v>130466582</v>
      </c>
      <c r="M277" s="91">
        <v>114119014</v>
      </c>
      <c r="N277" s="91">
        <v>15167645.300000001</v>
      </c>
      <c r="O277" s="91">
        <v>-628064</v>
      </c>
      <c r="P277" s="91">
        <v>-184034</v>
      </c>
      <c r="Q277" s="110">
        <f t="shared" si="31"/>
        <v>2040233495.75</v>
      </c>
    </row>
    <row r="278" spans="2:17" outlineLevel="2" x14ac:dyDescent="0.25">
      <c r="B278" s="88" t="s">
        <v>35</v>
      </c>
      <c r="C278" s="89">
        <v>800249241</v>
      </c>
      <c r="D278" s="90" t="s">
        <v>130</v>
      </c>
      <c r="E278" s="91">
        <v>121</v>
      </c>
      <c r="F278" s="91">
        <v>0</v>
      </c>
      <c r="G278" s="91">
        <v>0</v>
      </c>
      <c r="H278" s="91">
        <f t="shared" si="27"/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257560078.69999999</v>
      </c>
      <c r="O278" s="91">
        <v>0</v>
      </c>
      <c r="P278" s="91">
        <v>0</v>
      </c>
      <c r="Q278" s="110">
        <f t="shared" si="31"/>
        <v>257560078.69999999</v>
      </c>
    </row>
    <row r="279" spans="2:17" outlineLevel="2" x14ac:dyDescent="0.25">
      <c r="B279" s="88" t="s">
        <v>35</v>
      </c>
      <c r="C279" s="89">
        <v>800251440</v>
      </c>
      <c r="D279" s="90" t="s">
        <v>289</v>
      </c>
      <c r="E279" s="91">
        <v>1756</v>
      </c>
      <c r="F279" s="91">
        <v>13931278.720000001</v>
      </c>
      <c r="G279" s="91">
        <v>238100914</v>
      </c>
      <c r="H279" s="91">
        <f t="shared" si="27"/>
        <v>252032192.72</v>
      </c>
      <c r="I279" s="91">
        <v>860121147</v>
      </c>
      <c r="J279" s="91">
        <v>422514642</v>
      </c>
      <c r="K279" s="91">
        <v>197677940</v>
      </c>
      <c r="L279" s="91">
        <v>384736861</v>
      </c>
      <c r="M279" s="91">
        <v>233547968</v>
      </c>
      <c r="N279" s="91">
        <v>24017922</v>
      </c>
      <c r="O279" s="91">
        <v>-423642060</v>
      </c>
      <c r="P279" s="91">
        <v>-284476368</v>
      </c>
      <c r="Q279" s="110">
        <f t="shared" si="31"/>
        <v>1666530244.7200003</v>
      </c>
    </row>
    <row r="280" spans="2:17" outlineLevel="2" x14ac:dyDescent="0.25">
      <c r="B280" s="88" t="s">
        <v>35</v>
      </c>
      <c r="C280" s="89">
        <v>805001157</v>
      </c>
      <c r="D280" s="90" t="s">
        <v>131</v>
      </c>
      <c r="E280" s="91">
        <v>21</v>
      </c>
      <c r="F280" s="91">
        <v>0</v>
      </c>
      <c r="G280" s="91">
        <v>12218099</v>
      </c>
      <c r="H280" s="91">
        <f t="shared" si="27"/>
        <v>12218099</v>
      </c>
      <c r="I280" s="91">
        <v>1106085</v>
      </c>
      <c r="J280" s="91">
        <v>259000</v>
      </c>
      <c r="K280" s="91">
        <v>85400</v>
      </c>
      <c r="L280" s="91">
        <v>11972644</v>
      </c>
      <c r="M280" s="91">
        <v>4579924</v>
      </c>
      <c r="N280" s="91">
        <v>3646988</v>
      </c>
      <c r="O280" s="91">
        <v>0</v>
      </c>
      <c r="P280" s="91">
        <v>0</v>
      </c>
      <c r="Q280" s="110">
        <f t="shared" si="31"/>
        <v>33868140</v>
      </c>
    </row>
    <row r="281" spans="2:17" outlineLevel="2" x14ac:dyDescent="0.25">
      <c r="B281" s="88" t="s">
        <v>35</v>
      </c>
      <c r="C281" s="89">
        <v>806008394</v>
      </c>
      <c r="D281" s="90" t="s">
        <v>132</v>
      </c>
      <c r="E281" s="91">
        <v>875</v>
      </c>
      <c r="F281" s="91">
        <v>22982671.879999999</v>
      </c>
      <c r="G281" s="91">
        <v>437775091</v>
      </c>
      <c r="H281" s="91">
        <f t="shared" si="27"/>
        <v>460757762.88</v>
      </c>
      <c r="I281" s="91">
        <v>446346460</v>
      </c>
      <c r="J281" s="91">
        <v>243855488</v>
      </c>
      <c r="K281" s="91">
        <v>9888487</v>
      </c>
      <c r="L281" s="91">
        <v>195085753</v>
      </c>
      <c r="M281" s="91">
        <v>47846144.969999999</v>
      </c>
      <c r="N281" s="91">
        <v>94355710</v>
      </c>
      <c r="O281" s="91">
        <v>-376686733</v>
      </c>
      <c r="P281" s="91">
        <v>0</v>
      </c>
      <c r="Q281" s="110">
        <f t="shared" si="31"/>
        <v>1121449072.8500001</v>
      </c>
    </row>
    <row r="282" spans="2:17" outlineLevel="2" x14ac:dyDescent="0.25">
      <c r="B282" s="88" t="s">
        <v>35</v>
      </c>
      <c r="C282" s="89">
        <v>809008362</v>
      </c>
      <c r="D282" s="90" t="s">
        <v>133</v>
      </c>
      <c r="E282" s="91">
        <v>579</v>
      </c>
      <c r="F282" s="91">
        <v>4644652.8099999996</v>
      </c>
      <c r="G282" s="91">
        <v>84416279</v>
      </c>
      <c r="H282" s="91">
        <f t="shared" si="27"/>
        <v>89060931.810000002</v>
      </c>
      <c r="I282" s="91">
        <v>197125912</v>
      </c>
      <c r="J282" s="91">
        <v>15283959</v>
      </c>
      <c r="K282" s="91">
        <v>139168622</v>
      </c>
      <c r="L282" s="91">
        <v>152728566</v>
      </c>
      <c r="M282" s="91">
        <v>69758639</v>
      </c>
      <c r="N282" s="91">
        <v>118582498</v>
      </c>
      <c r="O282" s="91">
        <v>0</v>
      </c>
      <c r="P282" s="91">
        <v>-4062618</v>
      </c>
      <c r="Q282" s="110">
        <f t="shared" si="31"/>
        <v>777646509.80999994</v>
      </c>
    </row>
    <row r="283" spans="2:17" outlineLevel="2" x14ac:dyDescent="0.25">
      <c r="B283" s="88" t="s">
        <v>35</v>
      </c>
      <c r="C283" s="89">
        <v>814000337</v>
      </c>
      <c r="D283" s="90" t="s">
        <v>281</v>
      </c>
      <c r="E283" s="91">
        <v>259</v>
      </c>
      <c r="F283" s="91">
        <v>0</v>
      </c>
      <c r="G283" s="91">
        <v>0</v>
      </c>
      <c r="H283" s="91">
        <f t="shared" si="27"/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265396409</v>
      </c>
      <c r="O283" s="91">
        <v>0</v>
      </c>
      <c r="P283" s="91">
        <v>0</v>
      </c>
      <c r="Q283" s="110">
        <f t="shared" si="31"/>
        <v>265396409</v>
      </c>
    </row>
    <row r="284" spans="2:17" outlineLevel="2" x14ac:dyDescent="0.25">
      <c r="B284" s="88" t="s">
        <v>35</v>
      </c>
      <c r="C284" s="89">
        <v>817000248</v>
      </c>
      <c r="D284" s="90" t="s">
        <v>134</v>
      </c>
      <c r="E284" s="91">
        <v>163</v>
      </c>
      <c r="F284" s="91">
        <v>0</v>
      </c>
      <c r="G284" s="91">
        <v>0</v>
      </c>
      <c r="H284" s="91">
        <f t="shared" si="27"/>
        <v>0</v>
      </c>
      <c r="I284" s="91">
        <v>0</v>
      </c>
      <c r="J284" s="91">
        <v>0</v>
      </c>
      <c r="K284" s="91">
        <v>0</v>
      </c>
      <c r="L284" s="91">
        <v>0</v>
      </c>
      <c r="M284" s="91">
        <v>0</v>
      </c>
      <c r="N284" s="91">
        <v>270889345</v>
      </c>
      <c r="O284" s="91">
        <v>0</v>
      </c>
      <c r="P284" s="91">
        <v>0</v>
      </c>
      <c r="Q284" s="110">
        <f t="shared" si="31"/>
        <v>270889345</v>
      </c>
    </row>
    <row r="285" spans="2:17" outlineLevel="2" x14ac:dyDescent="0.25">
      <c r="B285" s="88" t="s">
        <v>35</v>
      </c>
      <c r="C285" s="89">
        <v>817001773</v>
      </c>
      <c r="D285" s="90" t="s">
        <v>282</v>
      </c>
      <c r="E285" s="91">
        <v>237</v>
      </c>
      <c r="F285" s="91">
        <v>0</v>
      </c>
      <c r="G285" s="91">
        <v>4222840</v>
      </c>
      <c r="H285" s="91">
        <f t="shared" si="27"/>
        <v>4222840</v>
      </c>
      <c r="I285" s="91">
        <v>4731458</v>
      </c>
      <c r="J285" s="91">
        <v>0</v>
      </c>
      <c r="K285" s="91">
        <v>18147691</v>
      </c>
      <c r="L285" s="91">
        <v>31736170</v>
      </c>
      <c r="M285" s="91">
        <v>161613910</v>
      </c>
      <c r="N285" s="91">
        <v>130040341</v>
      </c>
      <c r="O285" s="91">
        <v>-7592393</v>
      </c>
      <c r="P285" s="91">
        <v>0</v>
      </c>
      <c r="Q285" s="110">
        <f t="shared" si="31"/>
        <v>342900017</v>
      </c>
    </row>
    <row r="286" spans="2:17" outlineLevel="2" x14ac:dyDescent="0.25">
      <c r="B286" s="88" t="s">
        <v>35</v>
      </c>
      <c r="C286" s="89">
        <v>824001398</v>
      </c>
      <c r="D286" s="90" t="s">
        <v>283</v>
      </c>
      <c r="E286" s="91">
        <v>171</v>
      </c>
      <c r="F286" s="91">
        <v>0</v>
      </c>
      <c r="G286" s="91">
        <v>72117613</v>
      </c>
      <c r="H286" s="91">
        <f t="shared" ref="H286:H307" si="34">+F286+G286</f>
        <v>72117613</v>
      </c>
      <c r="I286" s="91">
        <v>4264348</v>
      </c>
      <c r="J286" s="91">
        <v>2233704</v>
      </c>
      <c r="K286" s="91">
        <v>2800780</v>
      </c>
      <c r="L286" s="91">
        <v>2778229</v>
      </c>
      <c r="M286" s="91">
        <v>699600</v>
      </c>
      <c r="N286" s="91">
        <v>81550836</v>
      </c>
      <c r="O286" s="91">
        <v>0</v>
      </c>
      <c r="P286" s="91">
        <v>-1852687</v>
      </c>
      <c r="Q286" s="110">
        <f t="shared" si="31"/>
        <v>164592423</v>
      </c>
    </row>
    <row r="287" spans="2:17" outlineLevel="2" x14ac:dyDescent="0.25">
      <c r="B287" s="88" t="s">
        <v>35</v>
      </c>
      <c r="C287" s="89">
        <v>830003564</v>
      </c>
      <c r="D287" s="90" t="s">
        <v>135</v>
      </c>
      <c r="E287" s="91">
        <v>3942</v>
      </c>
      <c r="F287" s="91">
        <v>5052029.45</v>
      </c>
      <c r="G287" s="91">
        <v>779679138.20000005</v>
      </c>
      <c r="H287" s="91">
        <f t="shared" si="34"/>
        <v>784731167.6500001</v>
      </c>
      <c r="I287" s="91">
        <v>1085937392</v>
      </c>
      <c r="J287" s="91">
        <v>1005222788</v>
      </c>
      <c r="K287" s="91">
        <v>241853666</v>
      </c>
      <c r="L287" s="91">
        <v>309581507</v>
      </c>
      <c r="M287" s="91">
        <v>191521395</v>
      </c>
      <c r="N287" s="91">
        <v>810922221.28000009</v>
      </c>
      <c r="O287" s="91">
        <v>-655335</v>
      </c>
      <c r="P287" s="91">
        <v>0</v>
      </c>
      <c r="Q287" s="110">
        <f t="shared" si="31"/>
        <v>4429114801.9300003</v>
      </c>
    </row>
    <row r="288" spans="2:17" outlineLevel="2" x14ac:dyDescent="0.25">
      <c r="B288" s="88" t="s">
        <v>35</v>
      </c>
      <c r="C288" s="89">
        <v>830113831</v>
      </c>
      <c r="D288" s="90" t="s">
        <v>304</v>
      </c>
      <c r="E288" s="91">
        <v>300</v>
      </c>
      <c r="F288" s="91">
        <v>1885746</v>
      </c>
      <c r="G288" s="91">
        <v>35918876</v>
      </c>
      <c r="H288" s="91">
        <f t="shared" si="34"/>
        <v>37804622</v>
      </c>
      <c r="I288" s="91">
        <v>46753822</v>
      </c>
      <c r="J288" s="91">
        <v>34506416</v>
      </c>
      <c r="K288" s="91">
        <v>18225877</v>
      </c>
      <c r="L288" s="91">
        <v>48351319</v>
      </c>
      <c r="M288" s="91">
        <v>2995657</v>
      </c>
      <c r="N288" s="91">
        <v>159649457.16</v>
      </c>
      <c r="O288" s="91">
        <v>-30911720</v>
      </c>
      <c r="P288" s="91">
        <v>0</v>
      </c>
      <c r="Q288" s="110">
        <f t="shared" si="31"/>
        <v>317375450.15999997</v>
      </c>
    </row>
    <row r="289" spans="2:17" outlineLevel="2" x14ac:dyDescent="0.25">
      <c r="B289" s="88" t="s">
        <v>35</v>
      </c>
      <c r="C289" s="89">
        <v>837000084</v>
      </c>
      <c r="D289" s="90" t="s">
        <v>137</v>
      </c>
      <c r="E289" s="91">
        <v>625</v>
      </c>
      <c r="F289" s="91">
        <v>35368945.700000003</v>
      </c>
      <c r="G289" s="91">
        <v>34204470</v>
      </c>
      <c r="H289" s="91">
        <f t="shared" si="34"/>
        <v>69573415.700000003</v>
      </c>
      <c r="I289" s="91">
        <v>56173338</v>
      </c>
      <c r="J289" s="91">
        <v>19920405</v>
      </c>
      <c r="K289" s="91">
        <v>25531313</v>
      </c>
      <c r="L289" s="91">
        <v>12653519</v>
      </c>
      <c r="M289" s="91">
        <v>24647405.5</v>
      </c>
      <c r="N289" s="91">
        <v>191352873.5</v>
      </c>
      <c r="O289" s="91">
        <v>0</v>
      </c>
      <c r="P289" s="91">
        <v>0</v>
      </c>
      <c r="Q289" s="110">
        <f t="shared" si="31"/>
        <v>399852269.69999999</v>
      </c>
    </row>
    <row r="290" spans="2:17" outlineLevel="2" x14ac:dyDescent="0.25">
      <c r="B290" s="88" t="s">
        <v>35</v>
      </c>
      <c r="C290" s="89">
        <v>839000495</v>
      </c>
      <c r="D290" s="90" t="s">
        <v>284</v>
      </c>
      <c r="E290" s="91">
        <v>27</v>
      </c>
      <c r="F290" s="91">
        <v>0</v>
      </c>
      <c r="G290" s="91">
        <v>12583434</v>
      </c>
      <c r="H290" s="91">
        <f t="shared" si="34"/>
        <v>12583434</v>
      </c>
      <c r="I290" s="91">
        <v>38473570</v>
      </c>
      <c r="J290" s="91">
        <v>0</v>
      </c>
      <c r="K290" s="91">
        <v>1497027</v>
      </c>
      <c r="L290" s="91">
        <v>160166</v>
      </c>
      <c r="M290" s="91">
        <v>152600</v>
      </c>
      <c r="N290" s="91">
        <v>236896.5</v>
      </c>
      <c r="O290" s="91">
        <v>0</v>
      </c>
      <c r="P290" s="91">
        <v>-6927479</v>
      </c>
      <c r="Q290" s="110">
        <f t="shared" si="31"/>
        <v>46176214.5</v>
      </c>
    </row>
    <row r="291" spans="2:17" outlineLevel="2" x14ac:dyDescent="0.25">
      <c r="B291" s="88" t="s">
        <v>35</v>
      </c>
      <c r="C291" s="89">
        <v>860066942</v>
      </c>
      <c r="D291" s="90" t="s">
        <v>138</v>
      </c>
      <c r="E291" s="91">
        <v>1508</v>
      </c>
      <c r="F291" s="91">
        <v>290352935.95999998</v>
      </c>
      <c r="G291" s="91">
        <v>510395634</v>
      </c>
      <c r="H291" s="91">
        <f t="shared" si="34"/>
        <v>800748569.96000004</v>
      </c>
      <c r="I291" s="91">
        <v>406812238</v>
      </c>
      <c r="J291" s="91">
        <v>453284825</v>
      </c>
      <c r="K291" s="91">
        <v>45464808</v>
      </c>
      <c r="L291" s="91">
        <v>199874136</v>
      </c>
      <c r="M291" s="91">
        <v>35861683</v>
      </c>
      <c r="N291" s="91">
        <v>161810154</v>
      </c>
      <c r="O291" s="91">
        <v>0</v>
      </c>
      <c r="P291" s="91">
        <v>0</v>
      </c>
      <c r="Q291" s="110">
        <f t="shared" si="31"/>
        <v>2103856413.96</v>
      </c>
    </row>
    <row r="292" spans="2:17" outlineLevel="2" x14ac:dyDescent="0.25">
      <c r="B292" s="88" t="s">
        <v>35</v>
      </c>
      <c r="C292" s="89">
        <v>890102044</v>
      </c>
      <c r="D292" s="90" t="s">
        <v>139</v>
      </c>
      <c r="E292" s="91">
        <v>169</v>
      </c>
      <c r="F292" s="91">
        <v>283019.68</v>
      </c>
      <c r="G292" s="91">
        <v>0</v>
      </c>
      <c r="H292" s="91">
        <f t="shared" si="34"/>
        <v>283019.68</v>
      </c>
      <c r="I292" s="91">
        <v>0</v>
      </c>
      <c r="J292" s="91">
        <v>0</v>
      </c>
      <c r="K292" s="91">
        <v>0</v>
      </c>
      <c r="L292" s="91">
        <v>0</v>
      </c>
      <c r="M292" s="91">
        <v>3197783</v>
      </c>
      <c r="N292" s="91">
        <v>168903763</v>
      </c>
      <c r="O292" s="91">
        <v>0</v>
      </c>
      <c r="P292" s="91">
        <v>0</v>
      </c>
      <c r="Q292" s="110">
        <f>SUM(H292:P292)</f>
        <v>172384565.68000001</v>
      </c>
    </row>
    <row r="293" spans="2:17" outlineLevel="2" x14ac:dyDescent="0.25">
      <c r="B293" s="88" t="s">
        <v>35</v>
      </c>
      <c r="C293" s="89">
        <v>890303093</v>
      </c>
      <c r="D293" s="90" t="s">
        <v>141</v>
      </c>
      <c r="E293" s="91">
        <v>25</v>
      </c>
      <c r="F293" s="91">
        <v>0</v>
      </c>
      <c r="G293" s="91">
        <v>5406824</v>
      </c>
      <c r="H293" s="91">
        <f t="shared" si="34"/>
        <v>5406824</v>
      </c>
      <c r="I293" s="91">
        <v>0</v>
      </c>
      <c r="J293" s="91">
        <v>1586399</v>
      </c>
      <c r="K293" s="91">
        <v>0</v>
      </c>
      <c r="L293" s="91">
        <v>531300</v>
      </c>
      <c r="M293" s="91">
        <v>176100</v>
      </c>
      <c r="N293" s="91">
        <v>18006115</v>
      </c>
      <c r="O293" s="91">
        <v>0</v>
      </c>
      <c r="P293" s="91">
        <v>-962830</v>
      </c>
      <c r="Q293" s="110">
        <f t="shared" ref="Q293:Q303" si="35">SUM(H293:P293)</f>
        <v>24743908</v>
      </c>
    </row>
    <row r="294" spans="2:17" outlineLevel="2" x14ac:dyDescent="0.25">
      <c r="B294" s="88" t="s">
        <v>35</v>
      </c>
      <c r="C294" s="89">
        <v>890500675</v>
      </c>
      <c r="D294" s="90" t="s">
        <v>285</v>
      </c>
      <c r="E294" s="91">
        <v>56</v>
      </c>
      <c r="F294" s="91">
        <v>170013</v>
      </c>
      <c r="G294" s="91">
        <v>1690315</v>
      </c>
      <c r="H294" s="91">
        <f t="shared" si="34"/>
        <v>1860328</v>
      </c>
      <c r="I294" s="91">
        <v>16069698</v>
      </c>
      <c r="J294" s="91">
        <v>22812457</v>
      </c>
      <c r="K294" s="91">
        <v>380347</v>
      </c>
      <c r="L294" s="91">
        <v>6797870</v>
      </c>
      <c r="M294" s="91">
        <v>20010290</v>
      </c>
      <c r="N294" s="91">
        <v>10602195</v>
      </c>
      <c r="O294" s="91">
        <v>0</v>
      </c>
      <c r="P294" s="91">
        <v>0</v>
      </c>
      <c r="Q294" s="110">
        <f t="shared" si="35"/>
        <v>78533185</v>
      </c>
    </row>
    <row r="295" spans="2:17" outlineLevel="2" x14ac:dyDescent="0.25">
      <c r="B295" s="88" t="s">
        <v>35</v>
      </c>
      <c r="C295" s="89">
        <v>891600091</v>
      </c>
      <c r="D295" s="90" t="s">
        <v>142</v>
      </c>
      <c r="E295" s="91">
        <v>174</v>
      </c>
      <c r="F295" s="91">
        <v>85400</v>
      </c>
      <c r="G295" s="91">
        <v>41316764</v>
      </c>
      <c r="H295" s="91">
        <f t="shared" si="34"/>
        <v>41402164</v>
      </c>
      <c r="I295" s="91">
        <v>3540861</v>
      </c>
      <c r="J295" s="91">
        <v>0</v>
      </c>
      <c r="K295" s="91">
        <v>7076906</v>
      </c>
      <c r="L295" s="91">
        <v>15180194</v>
      </c>
      <c r="M295" s="91">
        <v>104400</v>
      </c>
      <c r="N295" s="91">
        <v>269592629</v>
      </c>
      <c r="O295" s="91">
        <v>0</v>
      </c>
      <c r="P295" s="91">
        <v>0</v>
      </c>
      <c r="Q295" s="110">
        <f t="shared" si="35"/>
        <v>336897154</v>
      </c>
    </row>
    <row r="296" spans="2:17" outlineLevel="2" x14ac:dyDescent="0.25">
      <c r="B296" s="88" t="s">
        <v>35</v>
      </c>
      <c r="C296" s="89">
        <v>891856000</v>
      </c>
      <c r="D296" s="90" t="s">
        <v>143</v>
      </c>
      <c r="E296" s="91">
        <v>675</v>
      </c>
      <c r="F296" s="91">
        <v>0</v>
      </c>
      <c r="G296" s="91">
        <v>67653563</v>
      </c>
      <c r="H296" s="91">
        <f t="shared" si="34"/>
        <v>67653563</v>
      </c>
      <c r="I296" s="91">
        <v>193968016</v>
      </c>
      <c r="J296" s="91">
        <v>132967757</v>
      </c>
      <c r="K296" s="91">
        <v>18771733</v>
      </c>
      <c r="L296" s="91">
        <v>155392771</v>
      </c>
      <c r="M296" s="91">
        <v>620360203</v>
      </c>
      <c r="N296" s="91">
        <v>647045162</v>
      </c>
      <c r="O296" s="91">
        <v>-29971267</v>
      </c>
      <c r="P296" s="91">
        <v>0</v>
      </c>
      <c r="Q296" s="110">
        <f t="shared" si="35"/>
        <v>1806187938</v>
      </c>
    </row>
    <row r="297" spans="2:17" outlineLevel="2" x14ac:dyDescent="0.25">
      <c r="B297" s="88" t="s">
        <v>35</v>
      </c>
      <c r="C297" s="89">
        <v>900156264</v>
      </c>
      <c r="D297" s="90" t="s">
        <v>144</v>
      </c>
      <c r="E297" s="91">
        <v>6747</v>
      </c>
      <c r="F297" s="91">
        <v>255285312.71000001</v>
      </c>
      <c r="G297" s="91">
        <v>693244560</v>
      </c>
      <c r="H297" s="91">
        <f t="shared" si="34"/>
        <v>948529872.71000004</v>
      </c>
      <c r="I297" s="91">
        <v>1320323570</v>
      </c>
      <c r="J297" s="91">
        <v>942653768</v>
      </c>
      <c r="K297" s="91">
        <v>834002076</v>
      </c>
      <c r="L297" s="91">
        <v>1919120341</v>
      </c>
      <c r="M297" s="91">
        <v>2036743717</v>
      </c>
      <c r="N297" s="91">
        <v>816003384</v>
      </c>
      <c r="O297" s="91">
        <v>-1374536469</v>
      </c>
      <c r="P297" s="91">
        <v>-266185893</v>
      </c>
      <c r="Q297" s="110">
        <f t="shared" si="35"/>
        <v>7176654366.7099991</v>
      </c>
    </row>
    <row r="298" spans="2:17" outlineLevel="2" x14ac:dyDescent="0.25">
      <c r="B298" s="88" t="s">
        <v>35</v>
      </c>
      <c r="C298" s="89">
        <v>900226715</v>
      </c>
      <c r="D298" s="90" t="s">
        <v>126</v>
      </c>
      <c r="E298" s="91">
        <v>23925</v>
      </c>
      <c r="F298" s="91">
        <v>248452198.40000001</v>
      </c>
      <c r="G298" s="91">
        <v>946655775</v>
      </c>
      <c r="H298" s="91">
        <f t="shared" si="34"/>
        <v>1195107973.4000001</v>
      </c>
      <c r="I298" s="91">
        <v>1086039246</v>
      </c>
      <c r="J298" s="91">
        <v>1147005596</v>
      </c>
      <c r="K298" s="91">
        <v>980567096</v>
      </c>
      <c r="L298" s="91">
        <v>1956098143.23</v>
      </c>
      <c r="M298" s="91">
        <v>3162277067</v>
      </c>
      <c r="N298" s="91">
        <v>522871035</v>
      </c>
      <c r="O298" s="91">
        <v>-106936388</v>
      </c>
      <c r="P298" s="91">
        <v>0</v>
      </c>
      <c r="Q298" s="110">
        <f t="shared" si="35"/>
        <v>9943029768.6299992</v>
      </c>
    </row>
    <row r="299" spans="2:17" outlineLevel="2" x14ac:dyDescent="0.25">
      <c r="B299" s="88" t="s">
        <v>35</v>
      </c>
      <c r="C299" s="89">
        <v>900298372</v>
      </c>
      <c r="D299" s="90" t="s">
        <v>305</v>
      </c>
      <c r="E299" s="91">
        <v>222138</v>
      </c>
      <c r="F299" s="91">
        <v>2704832228.0300002</v>
      </c>
      <c r="G299" s="91">
        <v>19898679684</v>
      </c>
      <c r="H299" s="91">
        <f t="shared" si="34"/>
        <v>22603511912.029999</v>
      </c>
      <c r="I299" s="91">
        <v>4302730656</v>
      </c>
      <c r="J299" s="91">
        <v>2996737876</v>
      </c>
      <c r="K299" s="91">
        <v>2723858940</v>
      </c>
      <c r="L299" s="91">
        <v>2406383366</v>
      </c>
      <c r="M299" s="91">
        <v>1286940813.4000001</v>
      </c>
      <c r="N299" s="91">
        <v>2372613106</v>
      </c>
      <c r="O299" s="91">
        <v>-2435681164</v>
      </c>
      <c r="P299" s="91">
        <v>-607106970.31999993</v>
      </c>
      <c r="Q299" s="110">
        <f t="shared" si="35"/>
        <v>35649988535.110001</v>
      </c>
    </row>
    <row r="300" spans="2:17" outlineLevel="2" x14ac:dyDescent="0.25">
      <c r="B300" s="88" t="s">
        <v>35</v>
      </c>
      <c r="C300" s="89">
        <v>900604350</v>
      </c>
      <c r="D300" s="90" t="s">
        <v>146</v>
      </c>
      <c r="E300" s="91">
        <v>381</v>
      </c>
      <c r="F300" s="91">
        <v>13637955</v>
      </c>
      <c r="G300" s="91">
        <v>32188989</v>
      </c>
      <c r="H300" s="91">
        <f t="shared" si="34"/>
        <v>45826944</v>
      </c>
      <c r="I300" s="91">
        <v>123309876</v>
      </c>
      <c r="J300" s="91">
        <v>35870058</v>
      </c>
      <c r="K300" s="91">
        <v>17866124</v>
      </c>
      <c r="L300" s="91">
        <v>147539253</v>
      </c>
      <c r="M300" s="91">
        <v>39013443</v>
      </c>
      <c r="N300" s="91">
        <v>461184099.19999999</v>
      </c>
      <c r="O300" s="91">
        <v>0</v>
      </c>
      <c r="P300" s="91">
        <v>0</v>
      </c>
      <c r="Q300" s="110">
        <f t="shared" si="35"/>
        <v>870609797.20000005</v>
      </c>
    </row>
    <row r="301" spans="2:17" outlineLevel="2" x14ac:dyDescent="0.25">
      <c r="B301" s="88" t="s">
        <v>35</v>
      </c>
      <c r="C301" s="89">
        <v>900914254</v>
      </c>
      <c r="D301" s="90" t="s">
        <v>286</v>
      </c>
      <c r="E301" s="91">
        <v>2</v>
      </c>
      <c r="F301" s="91">
        <v>0</v>
      </c>
      <c r="G301" s="91">
        <v>0</v>
      </c>
      <c r="H301" s="91">
        <f t="shared" si="34"/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2321552</v>
      </c>
      <c r="O301" s="91">
        <v>0</v>
      </c>
      <c r="P301" s="91">
        <v>0</v>
      </c>
      <c r="Q301" s="110">
        <f t="shared" si="35"/>
        <v>2321552</v>
      </c>
    </row>
    <row r="302" spans="2:17" outlineLevel="2" x14ac:dyDescent="0.25">
      <c r="B302" s="88" t="s">
        <v>35</v>
      </c>
      <c r="C302" s="89">
        <v>900935126</v>
      </c>
      <c r="D302" s="90" t="s">
        <v>147</v>
      </c>
      <c r="E302" s="91">
        <v>2454</v>
      </c>
      <c r="F302" s="91">
        <v>14678528</v>
      </c>
      <c r="G302" s="91">
        <v>230087377</v>
      </c>
      <c r="H302" s="91">
        <f t="shared" si="34"/>
        <v>244765905</v>
      </c>
      <c r="I302" s="91">
        <v>122144959</v>
      </c>
      <c r="J302" s="91">
        <v>85071574</v>
      </c>
      <c r="K302" s="91">
        <v>112458530</v>
      </c>
      <c r="L302" s="91">
        <v>1160610982</v>
      </c>
      <c r="M302" s="91">
        <v>934695631</v>
      </c>
      <c r="N302" s="91">
        <v>287579208.39999998</v>
      </c>
      <c r="O302" s="91">
        <v>0</v>
      </c>
      <c r="P302" s="91">
        <v>-1193179050</v>
      </c>
      <c r="Q302" s="110">
        <f t="shared" si="35"/>
        <v>1754147739.4000001</v>
      </c>
    </row>
    <row r="303" spans="2:17" outlineLevel="2" x14ac:dyDescent="0.25">
      <c r="B303" s="88" t="s">
        <v>35</v>
      </c>
      <c r="C303" s="89">
        <v>901021565</v>
      </c>
      <c r="D303" s="90" t="s">
        <v>148</v>
      </c>
      <c r="E303" s="91">
        <v>1021</v>
      </c>
      <c r="F303" s="91">
        <v>6129880</v>
      </c>
      <c r="G303" s="91">
        <v>21251718</v>
      </c>
      <c r="H303" s="91">
        <f t="shared" si="34"/>
        <v>27381598</v>
      </c>
      <c r="I303" s="91">
        <v>178575537</v>
      </c>
      <c r="J303" s="91">
        <v>46227783</v>
      </c>
      <c r="K303" s="91">
        <v>82770743</v>
      </c>
      <c r="L303" s="91">
        <v>29846982</v>
      </c>
      <c r="M303" s="91">
        <v>118700372</v>
      </c>
      <c r="N303" s="91">
        <v>1064936076</v>
      </c>
      <c r="O303" s="91">
        <v>0</v>
      </c>
      <c r="P303" s="91">
        <v>-43902693</v>
      </c>
      <c r="Q303" s="110">
        <f t="shared" si="35"/>
        <v>1504536398</v>
      </c>
    </row>
    <row r="304" spans="2:17" outlineLevel="2" x14ac:dyDescent="0.25">
      <c r="B304" s="88" t="s">
        <v>35</v>
      </c>
      <c r="C304" s="89">
        <v>901543211</v>
      </c>
      <c r="D304" s="90" t="s">
        <v>290</v>
      </c>
      <c r="E304" s="91">
        <v>2520</v>
      </c>
      <c r="F304" s="91">
        <v>62755924.509999998</v>
      </c>
      <c r="G304" s="91">
        <v>826784126</v>
      </c>
      <c r="H304" s="91">
        <f t="shared" si="34"/>
        <v>889540050.50999999</v>
      </c>
      <c r="I304" s="91">
        <v>356355396</v>
      </c>
      <c r="J304" s="91">
        <v>394027030</v>
      </c>
      <c r="K304" s="91">
        <v>203661838</v>
      </c>
      <c r="L304" s="91">
        <v>665282766.70000005</v>
      </c>
      <c r="M304" s="91">
        <v>592865177.13</v>
      </c>
      <c r="N304" s="91">
        <v>157480242.03</v>
      </c>
      <c r="O304" s="91">
        <v>-11818150.299999999</v>
      </c>
      <c r="P304" s="91">
        <v>0</v>
      </c>
      <c r="Q304" s="110">
        <f t="shared" ref="Q304:Q307" si="36">SUM(H304:P304)</f>
        <v>3247394350.0700002</v>
      </c>
    </row>
    <row r="305" spans="2:17" outlineLevel="2" x14ac:dyDescent="0.25">
      <c r="B305" s="88" t="s">
        <v>35</v>
      </c>
      <c r="C305" s="89">
        <v>901543761</v>
      </c>
      <c r="D305" s="90" t="s">
        <v>149</v>
      </c>
      <c r="E305" s="91">
        <v>195</v>
      </c>
      <c r="F305" s="91">
        <v>0</v>
      </c>
      <c r="G305" s="91">
        <v>7000133</v>
      </c>
      <c r="H305" s="91">
        <f t="shared" si="34"/>
        <v>7000133</v>
      </c>
      <c r="I305" s="91">
        <v>103937726</v>
      </c>
      <c r="J305" s="91">
        <v>87336865</v>
      </c>
      <c r="K305" s="91">
        <v>25905943</v>
      </c>
      <c r="L305" s="91">
        <v>8501179</v>
      </c>
      <c r="M305" s="91">
        <v>9122844</v>
      </c>
      <c r="N305" s="91">
        <v>111359545</v>
      </c>
      <c r="O305" s="91">
        <v>0</v>
      </c>
      <c r="P305" s="91">
        <v>0</v>
      </c>
      <c r="Q305" s="110">
        <f t="shared" si="36"/>
        <v>353164235</v>
      </c>
    </row>
    <row r="306" spans="2:17" outlineLevel="2" x14ac:dyDescent="0.25">
      <c r="B306" s="88" t="s">
        <v>35</v>
      </c>
      <c r="C306" s="89">
        <v>1007450381</v>
      </c>
      <c r="D306" s="90" t="s">
        <v>318</v>
      </c>
      <c r="E306" s="91">
        <v>0</v>
      </c>
      <c r="F306" s="91">
        <v>26938309.710000001</v>
      </c>
      <c r="G306" s="91">
        <v>0</v>
      </c>
      <c r="H306" s="91">
        <f t="shared" si="34"/>
        <v>26938309.710000001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  <c r="P306" s="91">
        <v>0</v>
      </c>
      <c r="Q306" s="110">
        <f t="shared" si="36"/>
        <v>26938309.710000001</v>
      </c>
    </row>
    <row r="307" spans="2:17" ht="12" outlineLevel="2" thickBot="1" x14ac:dyDescent="0.3">
      <c r="B307" s="88" t="s">
        <v>35</v>
      </c>
      <c r="C307" s="89">
        <v>1074831762</v>
      </c>
      <c r="D307" s="90" t="s">
        <v>91</v>
      </c>
      <c r="E307" s="91">
        <v>0</v>
      </c>
      <c r="F307" s="91">
        <v>59719.5</v>
      </c>
      <c r="G307" s="91">
        <v>0</v>
      </c>
      <c r="H307" s="91">
        <f t="shared" si="34"/>
        <v>59719.5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  <c r="P307" s="91">
        <v>0</v>
      </c>
      <c r="Q307" s="110">
        <f t="shared" si="36"/>
        <v>59719.5</v>
      </c>
    </row>
    <row r="308" spans="2:17" ht="12" outlineLevel="1" thickBot="1" x14ac:dyDescent="0.3">
      <c r="B308" s="21" t="s">
        <v>59</v>
      </c>
      <c r="C308" s="104"/>
      <c r="D308" s="105"/>
      <c r="E308" s="106">
        <f t="shared" ref="E308:Q308" si="37">SUBTOTAL(9,E276:E307)</f>
        <v>273622</v>
      </c>
      <c r="F308" s="106">
        <f t="shared" si="37"/>
        <v>3780098140.5100002</v>
      </c>
      <c r="G308" s="106">
        <f t="shared" si="37"/>
        <v>25592293037.200001</v>
      </c>
      <c r="H308" s="106">
        <f t="shared" si="37"/>
        <v>29372391177.709995</v>
      </c>
      <c r="I308" s="106">
        <f t="shared" si="37"/>
        <v>11694949598</v>
      </c>
      <c r="J308" s="106">
        <f t="shared" si="37"/>
        <v>8787154900</v>
      </c>
      <c r="K308" s="106">
        <f t="shared" si="37"/>
        <v>5825142294</v>
      </c>
      <c r="L308" s="106">
        <f t="shared" si="37"/>
        <v>10060775160.93</v>
      </c>
      <c r="M308" s="106">
        <f t="shared" si="37"/>
        <v>9862532854</v>
      </c>
      <c r="N308" s="106">
        <f t="shared" si="37"/>
        <v>9540649909.0700016</v>
      </c>
      <c r="O308" s="106">
        <f t="shared" si="37"/>
        <v>-4799059743.3000002</v>
      </c>
      <c r="P308" s="106">
        <f t="shared" si="37"/>
        <v>-2408840622.3199997</v>
      </c>
      <c r="Q308" s="112">
        <f t="shared" si="37"/>
        <v>77935695528.089996</v>
      </c>
    </row>
    <row r="309" spans="2:17" ht="12" thickBot="1" x14ac:dyDescent="0.3">
      <c r="B309" s="21" t="s">
        <v>64</v>
      </c>
      <c r="C309" s="104"/>
      <c r="D309" s="105"/>
      <c r="E309" s="106">
        <f t="shared" ref="E309:Q309" si="38">SUBTOTAL(9,E7:E307)</f>
        <v>445074</v>
      </c>
      <c r="F309" s="106">
        <f t="shared" si="38"/>
        <v>5179677760.0900011</v>
      </c>
      <c r="G309" s="106">
        <f t="shared" si="38"/>
        <v>39029568432.199997</v>
      </c>
      <c r="H309" s="106">
        <f t="shared" si="38"/>
        <v>44209246192.290001</v>
      </c>
      <c r="I309" s="106">
        <f t="shared" si="38"/>
        <v>18160312366</v>
      </c>
      <c r="J309" s="106">
        <f t="shared" si="38"/>
        <v>14175501518.18</v>
      </c>
      <c r="K309" s="106">
        <f t="shared" si="38"/>
        <v>11885251740</v>
      </c>
      <c r="L309" s="106">
        <f t="shared" si="38"/>
        <v>20279882242.290001</v>
      </c>
      <c r="M309" s="106">
        <f t="shared" si="38"/>
        <v>22993548283.580006</v>
      </c>
      <c r="N309" s="106">
        <f t="shared" si="38"/>
        <v>134028213063.73012</v>
      </c>
      <c r="O309" s="106">
        <f t="shared" si="38"/>
        <v>-4805432851.5500002</v>
      </c>
      <c r="P309" s="106">
        <f t="shared" si="38"/>
        <v>-10093421887.07</v>
      </c>
      <c r="Q309" s="112">
        <f t="shared" si="38"/>
        <v>250833100667.45007</v>
      </c>
    </row>
    <row r="310" spans="2:17" x14ac:dyDescent="0.25">
      <c r="B310" s="13"/>
      <c r="C310" s="76"/>
      <c r="D310" s="22"/>
      <c r="E310" s="23"/>
      <c r="F310" s="23"/>
      <c r="G310" s="23"/>
      <c r="H310" s="23"/>
      <c r="K310" s="23"/>
      <c r="L310" s="23"/>
      <c r="M310" s="23"/>
      <c r="N310" s="23"/>
      <c r="O310" s="23"/>
      <c r="P310" s="23"/>
      <c r="Q310" s="23"/>
    </row>
    <row r="311" spans="2:17" x14ac:dyDescent="0.25">
      <c r="B311" s="13"/>
      <c r="C311" s="76"/>
      <c r="D311" s="22"/>
      <c r="E311" s="23"/>
      <c r="F311" s="23"/>
      <c r="G311" s="23"/>
      <c r="H311" s="23"/>
      <c r="K311" s="23"/>
      <c r="L311" s="23"/>
      <c r="M311" s="23"/>
      <c r="N311" s="23"/>
      <c r="O311" s="23"/>
      <c r="P311" s="23"/>
      <c r="Q311" s="23"/>
    </row>
    <row r="312" spans="2:17" x14ac:dyDescent="0.25">
      <c r="B312" s="13" t="s">
        <v>69</v>
      </c>
      <c r="C312" s="76"/>
      <c r="D312" s="22"/>
      <c r="E312" s="23"/>
      <c r="F312" s="23"/>
      <c r="G312" s="23"/>
      <c r="H312" s="23"/>
      <c r="K312" s="23"/>
      <c r="L312" s="23"/>
      <c r="M312" s="23"/>
      <c r="N312" s="23"/>
      <c r="O312" s="23"/>
      <c r="P312" s="23"/>
      <c r="Q312" s="23"/>
    </row>
    <row r="313" spans="2:17" ht="12" thickBot="1" x14ac:dyDescent="0.3">
      <c r="B313" s="13"/>
      <c r="C313" s="76"/>
      <c r="D313" s="22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2:17" ht="23.25" thickBot="1" x14ac:dyDescent="0.3">
      <c r="B314" s="24" t="s">
        <v>70</v>
      </c>
      <c r="C314" s="77"/>
      <c r="D314" s="25"/>
      <c r="E314" s="9" t="s">
        <v>7</v>
      </c>
      <c r="F314" s="10" t="s">
        <v>8</v>
      </c>
      <c r="G314" s="10" t="s">
        <v>9</v>
      </c>
      <c r="H314" s="10" t="s">
        <v>10</v>
      </c>
      <c r="I314" s="11" t="s">
        <v>11</v>
      </c>
      <c r="J314" s="10" t="s">
        <v>12</v>
      </c>
      <c r="K314" s="10" t="s">
        <v>13</v>
      </c>
      <c r="L314" s="10" t="s">
        <v>14</v>
      </c>
      <c r="M314" s="10" t="s">
        <v>15</v>
      </c>
      <c r="N314" s="12" t="s">
        <v>16</v>
      </c>
      <c r="O314" s="10" t="s">
        <v>17</v>
      </c>
      <c r="P314" s="10" t="s">
        <v>18</v>
      </c>
      <c r="Q314" s="10" t="s">
        <v>54</v>
      </c>
    </row>
    <row r="315" spans="2:17" x14ac:dyDescent="0.25">
      <c r="B315" s="26" t="s">
        <v>71</v>
      </c>
      <c r="C315" s="78"/>
      <c r="D315" s="27"/>
      <c r="E315" s="28">
        <v>0</v>
      </c>
      <c r="F315" s="19">
        <v>0</v>
      </c>
      <c r="G315" s="19">
        <v>0</v>
      </c>
      <c r="H315" s="19">
        <v>0</v>
      </c>
      <c r="I315" s="19">
        <v>441020622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20">
        <f>SUM(H315:P315)</f>
        <v>441020622</v>
      </c>
    </row>
    <row r="316" spans="2:17" x14ac:dyDescent="0.25">
      <c r="B316" s="26" t="s">
        <v>72</v>
      </c>
      <c r="C316" s="78"/>
      <c r="D316" s="27"/>
      <c r="E316" s="28">
        <v>0</v>
      </c>
      <c r="F316" s="19">
        <v>0</v>
      </c>
      <c r="G316" s="19">
        <v>0</v>
      </c>
      <c r="H316" s="19">
        <v>0</v>
      </c>
      <c r="I316" s="19">
        <v>54393240.399999999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20">
        <f>SUM(H316:P316)</f>
        <v>54393240.399999999</v>
      </c>
    </row>
    <row r="317" spans="2:17" x14ac:dyDescent="0.25">
      <c r="B317" s="26" t="s">
        <v>73</v>
      </c>
      <c r="C317" s="78"/>
      <c r="D317" s="27"/>
      <c r="E317" s="28">
        <v>0</v>
      </c>
      <c r="F317" s="19">
        <v>0</v>
      </c>
      <c r="G317" s="19">
        <v>0</v>
      </c>
      <c r="H317" s="19">
        <v>0</v>
      </c>
      <c r="I317" s="19">
        <v>13295662.92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20">
        <f>SUM(H317:P317)</f>
        <v>13295662.92</v>
      </c>
    </row>
    <row r="318" spans="2:17" x14ac:dyDescent="0.25">
      <c r="B318" s="26" t="s">
        <v>74</v>
      </c>
      <c r="C318" s="78"/>
      <c r="D318" s="27"/>
      <c r="E318" s="28">
        <v>0</v>
      </c>
      <c r="F318" s="19">
        <v>0</v>
      </c>
      <c r="G318" s="19">
        <v>0</v>
      </c>
      <c r="H318" s="19">
        <v>0</v>
      </c>
      <c r="I318" s="19">
        <v>2488052984.6500001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20">
        <f>SUM(H318:P318)</f>
        <v>2488052984.6500001</v>
      </c>
    </row>
    <row r="319" spans="2:17" ht="12" thickBot="1" x14ac:dyDescent="0.3">
      <c r="B319" s="26" t="s">
        <v>75</v>
      </c>
      <c r="C319" s="78"/>
      <c r="D319" s="27"/>
      <c r="E319" s="28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4860131220.5599995</v>
      </c>
      <c r="O319" s="19">
        <v>0</v>
      </c>
      <c r="P319" s="19">
        <v>0</v>
      </c>
      <c r="Q319" s="20">
        <f>SUM(H319:P319)</f>
        <v>4860131220.5599995</v>
      </c>
    </row>
    <row r="320" spans="2:17" ht="12" thickBot="1" x14ac:dyDescent="0.3">
      <c r="B320" s="21" t="s">
        <v>76</v>
      </c>
      <c r="C320" s="79"/>
      <c r="D320" s="29"/>
      <c r="E320" s="30">
        <f t="shared" ref="E320:M320" si="39">SUM(E315:E319)</f>
        <v>0</v>
      </c>
      <c r="F320" s="30">
        <f t="shared" si="39"/>
        <v>0</v>
      </c>
      <c r="G320" s="30">
        <f t="shared" si="39"/>
        <v>0</v>
      </c>
      <c r="H320" s="30">
        <f t="shared" si="39"/>
        <v>0</v>
      </c>
      <c r="I320" s="30">
        <f t="shared" si="39"/>
        <v>2996762509.9700003</v>
      </c>
      <c r="J320" s="30">
        <f t="shared" si="39"/>
        <v>0</v>
      </c>
      <c r="K320" s="30">
        <f t="shared" si="39"/>
        <v>0</v>
      </c>
      <c r="L320" s="30">
        <f t="shared" si="39"/>
        <v>0</v>
      </c>
      <c r="M320" s="30">
        <f t="shared" si="39"/>
        <v>0</v>
      </c>
      <c r="N320" s="30">
        <f>SUM(N315:N319)</f>
        <v>4860131220.5599995</v>
      </c>
      <c r="O320" s="30">
        <f t="shared" ref="O320:P320" si="40">SUM(O315:O319)</f>
        <v>0</v>
      </c>
      <c r="P320" s="30">
        <f t="shared" si="40"/>
        <v>0</v>
      </c>
      <c r="Q320" s="31">
        <f>SUM(Q315:Q319)</f>
        <v>7856893730.5299997</v>
      </c>
    </row>
    <row r="321" spans="2:19" ht="12" thickBot="1" x14ac:dyDescent="0.3"/>
    <row r="322" spans="2:19" ht="12" thickBot="1" x14ac:dyDescent="0.3">
      <c r="B322" s="21" t="s">
        <v>77</v>
      </c>
      <c r="C322" s="81"/>
      <c r="D322" s="37"/>
      <c r="E322" s="38">
        <f>+E320+E309</f>
        <v>445074</v>
      </c>
      <c r="F322" s="38">
        <f t="shared" ref="F322:Q322" si="41">+F320+F309</f>
        <v>5179677760.0900011</v>
      </c>
      <c r="G322" s="38">
        <f t="shared" si="41"/>
        <v>39029568432.199997</v>
      </c>
      <c r="H322" s="38">
        <f t="shared" si="41"/>
        <v>44209246192.290001</v>
      </c>
      <c r="I322" s="38">
        <f t="shared" si="41"/>
        <v>21157074875.970001</v>
      </c>
      <c r="J322" s="38">
        <f t="shared" si="41"/>
        <v>14175501518.18</v>
      </c>
      <c r="K322" s="38">
        <f t="shared" si="41"/>
        <v>11885251740</v>
      </c>
      <c r="L322" s="38">
        <f t="shared" si="41"/>
        <v>20279882242.290001</v>
      </c>
      <c r="M322" s="38">
        <f t="shared" si="41"/>
        <v>22993548283.580006</v>
      </c>
      <c r="N322" s="38">
        <f t="shared" si="41"/>
        <v>138888344284.29013</v>
      </c>
      <c r="O322" s="38">
        <f t="shared" si="41"/>
        <v>-4805432851.5500002</v>
      </c>
      <c r="P322" s="38">
        <f t="shared" si="41"/>
        <v>-10093421887.07</v>
      </c>
      <c r="Q322" s="98">
        <f t="shared" si="41"/>
        <v>258689994397.98007</v>
      </c>
      <c r="S322" s="107"/>
    </row>
    <row r="323" spans="2:19" x14ac:dyDescent="0.25">
      <c r="B323" s="22"/>
      <c r="C323" s="76"/>
      <c r="D323" s="22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2:19" x14ac:dyDescent="0.25">
      <c r="B324" s="22"/>
      <c r="C324" s="76"/>
      <c r="D324" s="22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2:19" x14ac:dyDescent="0.25">
      <c r="B325" s="22"/>
      <c r="C325" s="76"/>
      <c r="D325" s="22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2:19" x14ac:dyDescent="0.2">
      <c r="B326" s="32"/>
    </row>
    <row r="327" spans="2:19" s="33" customFormat="1" ht="15" x14ac:dyDescent="0.25">
      <c r="B327" s="113" t="s">
        <v>67</v>
      </c>
      <c r="C327" s="113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2:19" s="33" customFormat="1" ht="15" x14ac:dyDescent="0.25">
      <c r="B328" s="35" t="s">
        <v>66</v>
      </c>
      <c r="C328" s="82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2:19" s="33" customFormat="1" ht="15" x14ac:dyDescent="0.25">
      <c r="B329" s="35" t="s">
        <v>62</v>
      </c>
      <c r="C329" s="82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2:19" s="33" customFormat="1" ht="15" x14ac:dyDescent="0.25">
      <c r="B330" s="35"/>
      <c r="C330" s="82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2:19" s="33" customFormat="1" ht="15" x14ac:dyDescent="0.25">
      <c r="B331" s="35"/>
      <c r="C331" s="82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2:19" s="33" customFormat="1" ht="15" x14ac:dyDescent="0.25">
      <c r="B332" s="36" t="s">
        <v>63</v>
      </c>
      <c r="C332" s="82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2:19" s="33" customFormat="1" ht="15" x14ac:dyDescent="0.25">
      <c r="B333" s="35" t="s">
        <v>65</v>
      </c>
      <c r="C333" s="82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2:19" s="33" customFormat="1" ht="15" x14ac:dyDescent="0.25">
      <c r="B334" s="35" t="s">
        <v>62</v>
      </c>
      <c r="C334" s="82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2:19" s="33" customFormat="1" ht="15" x14ac:dyDescent="0.25">
      <c r="B335" s="35"/>
      <c r="C335" s="83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2:19" s="33" customFormat="1" ht="15" x14ac:dyDescent="0.25">
      <c r="B336" s="35"/>
      <c r="C336" s="83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</sheetData>
  <mergeCells count="1">
    <mergeCell ref="B327:C32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54"/>
  <sheetViews>
    <sheetView workbookViewId="0">
      <pane xSplit="1" ySplit="6" topLeftCell="B321" activePane="bottomRight" state="frozen"/>
      <selection activeCell="E314" sqref="E314"/>
      <selection pane="topRight" activeCell="E314" sqref="E314"/>
      <selection pane="bottomLeft" activeCell="E314" sqref="E314"/>
      <selection pane="bottomRight" activeCell="B6" sqref="B6"/>
    </sheetView>
  </sheetViews>
  <sheetFormatPr baseColWidth="10" defaultRowHeight="12" outlineLevelRow="2" x14ac:dyDescent="0.2"/>
  <cols>
    <col min="1" max="1" width="11.42578125" style="40"/>
    <col min="2" max="2" width="33.5703125" style="40" customWidth="1"/>
    <col min="3" max="3" width="11.42578125" style="40"/>
    <col min="4" max="4" width="77.42578125" style="40" customWidth="1"/>
    <col min="5" max="7" width="17.85546875" style="41" bestFit="1" customWidth="1"/>
    <col min="8" max="8" width="11.42578125" style="40"/>
    <col min="9" max="9" width="12" style="40" bestFit="1" customWidth="1"/>
    <col min="10" max="16384" width="11.42578125" style="40"/>
  </cols>
  <sheetData>
    <row r="1" spans="2:7" s="5" customFormat="1" ht="11.25" x14ac:dyDescent="0.25">
      <c r="B1" s="1"/>
      <c r="C1" s="2"/>
      <c r="D1" s="3"/>
      <c r="E1" s="4"/>
    </row>
    <row r="2" spans="2:7" s="5" customFormat="1" ht="15" x14ac:dyDescent="0.25">
      <c r="B2" s="1"/>
      <c r="C2" s="39" t="s">
        <v>103</v>
      </c>
      <c r="D2" s="3"/>
      <c r="E2" s="4"/>
    </row>
    <row r="3" spans="2:7" s="5" customFormat="1" ht="15" x14ac:dyDescent="0.25">
      <c r="B3" s="1"/>
      <c r="C3" s="39" t="s">
        <v>322</v>
      </c>
      <c r="D3" s="3"/>
      <c r="E3" s="4"/>
    </row>
    <row r="4" spans="2:7" s="5" customFormat="1" ht="11.25" x14ac:dyDescent="0.25">
      <c r="B4" s="1"/>
      <c r="C4" s="2"/>
      <c r="D4" s="3"/>
      <c r="E4" s="4"/>
    </row>
    <row r="5" spans="2:7" s="5" customFormat="1" thickBot="1" x14ac:dyDescent="0.3">
      <c r="C5" s="6"/>
      <c r="D5" s="3"/>
      <c r="E5" s="4"/>
    </row>
    <row r="6" spans="2:7" s="46" customFormat="1" ht="19.5" customHeight="1" thickBot="1" x14ac:dyDescent="0.3">
      <c r="B6" s="42" t="s">
        <v>4</v>
      </c>
      <c r="C6" s="43" t="s">
        <v>5</v>
      </c>
      <c r="D6" s="43" t="s">
        <v>6</v>
      </c>
      <c r="E6" s="44" t="s">
        <v>320</v>
      </c>
      <c r="F6" s="44" t="s">
        <v>321</v>
      </c>
      <c r="G6" s="45" t="s">
        <v>100</v>
      </c>
    </row>
    <row r="7" spans="2:7" outlineLevel="2" x14ac:dyDescent="0.2">
      <c r="B7" s="47" t="s">
        <v>20</v>
      </c>
      <c r="C7" s="48">
        <v>860002180</v>
      </c>
      <c r="D7" s="48" t="s">
        <v>110</v>
      </c>
      <c r="E7" s="49">
        <v>143690658.78</v>
      </c>
      <c r="F7" s="49">
        <v>182571425.69999999</v>
      </c>
      <c r="G7" s="50">
        <f>+F7-E7</f>
        <v>38880766.919999987</v>
      </c>
    </row>
    <row r="8" spans="2:7" outlineLevel="2" x14ac:dyDescent="0.2">
      <c r="B8" s="51" t="s">
        <v>20</v>
      </c>
      <c r="C8" s="52">
        <v>860002184</v>
      </c>
      <c r="D8" s="52" t="s">
        <v>111</v>
      </c>
      <c r="E8" s="53">
        <v>180748681.53999999</v>
      </c>
      <c r="F8" s="53">
        <v>26572533</v>
      </c>
      <c r="G8" s="54">
        <f t="shared" ref="G8:G75" si="0">+F8-E8</f>
        <v>-154176148.53999999</v>
      </c>
    </row>
    <row r="9" spans="2:7" outlineLevel="2" x14ac:dyDescent="0.2">
      <c r="B9" s="51" t="s">
        <v>20</v>
      </c>
      <c r="C9" s="52">
        <v>860002400</v>
      </c>
      <c r="D9" s="52" t="s">
        <v>112</v>
      </c>
      <c r="E9" s="53">
        <v>712461272.93000007</v>
      </c>
      <c r="F9" s="53">
        <v>1121041130.8099999</v>
      </c>
      <c r="G9" s="54">
        <f t="shared" si="0"/>
        <v>408579857.87999988</v>
      </c>
    </row>
    <row r="10" spans="2:7" outlineLevel="2" x14ac:dyDescent="0.2">
      <c r="B10" s="51" t="s">
        <v>20</v>
      </c>
      <c r="C10" s="52">
        <v>860002503</v>
      </c>
      <c r="D10" s="52" t="s">
        <v>113</v>
      </c>
      <c r="E10" s="53">
        <v>23161210.039999999</v>
      </c>
      <c r="F10" s="53">
        <v>23161210.039999999</v>
      </c>
      <c r="G10" s="54">
        <f t="shared" si="0"/>
        <v>0</v>
      </c>
    </row>
    <row r="11" spans="2:7" outlineLevel="2" x14ac:dyDescent="0.2">
      <c r="B11" s="51" t="s">
        <v>20</v>
      </c>
      <c r="C11" s="52">
        <v>860009174</v>
      </c>
      <c r="D11" s="52" t="s">
        <v>114</v>
      </c>
      <c r="E11" s="53">
        <v>354384</v>
      </c>
      <c r="F11" s="53">
        <v>0</v>
      </c>
      <c r="G11" s="54">
        <f t="shared" si="0"/>
        <v>-354384</v>
      </c>
    </row>
    <row r="12" spans="2:7" outlineLevel="2" x14ac:dyDescent="0.2">
      <c r="B12" s="51" t="s">
        <v>20</v>
      </c>
      <c r="C12" s="52">
        <v>860009578</v>
      </c>
      <c r="D12" s="52" t="s">
        <v>115</v>
      </c>
      <c r="E12" s="53">
        <v>396160616.98999995</v>
      </c>
      <c r="F12" s="53">
        <v>249984959.66</v>
      </c>
      <c r="G12" s="54">
        <f t="shared" si="0"/>
        <v>-146175657.32999995</v>
      </c>
    </row>
    <row r="13" spans="2:7" outlineLevel="2" x14ac:dyDescent="0.2">
      <c r="B13" s="51" t="s">
        <v>20</v>
      </c>
      <c r="C13" s="52">
        <v>860028415</v>
      </c>
      <c r="D13" s="52" t="s">
        <v>116</v>
      </c>
      <c r="E13" s="53">
        <v>10773819.800000001</v>
      </c>
      <c r="F13" s="53">
        <v>21844513</v>
      </c>
      <c r="G13" s="54">
        <f t="shared" si="0"/>
        <v>11070693.199999999</v>
      </c>
    </row>
    <row r="14" spans="2:7" outlineLevel="2" x14ac:dyDescent="0.2">
      <c r="B14" s="51" t="s">
        <v>20</v>
      </c>
      <c r="C14" s="52">
        <v>860037013</v>
      </c>
      <c r="D14" s="52" t="s">
        <v>287</v>
      </c>
      <c r="E14" s="53">
        <v>1375495167.9300001</v>
      </c>
      <c r="F14" s="53">
        <v>2184016456.46</v>
      </c>
      <c r="G14" s="54">
        <f t="shared" si="0"/>
        <v>808521288.52999997</v>
      </c>
    </row>
    <row r="15" spans="2:7" outlineLevel="2" x14ac:dyDescent="0.2">
      <c r="B15" s="51" t="s">
        <v>20</v>
      </c>
      <c r="C15" s="52">
        <v>860039988</v>
      </c>
      <c r="D15" s="52" t="s">
        <v>288</v>
      </c>
      <c r="E15" s="53">
        <v>60631917</v>
      </c>
      <c r="F15" s="53">
        <v>58917950</v>
      </c>
      <c r="G15" s="54">
        <f t="shared" si="0"/>
        <v>-1713967</v>
      </c>
    </row>
    <row r="16" spans="2:7" outlineLevel="2" x14ac:dyDescent="0.2">
      <c r="B16" s="51" t="s">
        <v>20</v>
      </c>
      <c r="C16" s="52">
        <v>860524654</v>
      </c>
      <c r="D16" s="52" t="s">
        <v>117</v>
      </c>
      <c r="E16" s="53">
        <v>4769497</v>
      </c>
      <c r="F16" s="53">
        <v>8957383</v>
      </c>
      <c r="G16" s="54">
        <f t="shared" si="0"/>
        <v>4187886</v>
      </c>
    </row>
    <row r="17" spans="2:7" outlineLevel="2" x14ac:dyDescent="0.2">
      <c r="B17" s="51" t="s">
        <v>20</v>
      </c>
      <c r="C17" s="52">
        <v>890903407</v>
      </c>
      <c r="D17" s="52" t="s">
        <v>118</v>
      </c>
      <c r="E17" s="53">
        <v>143569562.87</v>
      </c>
      <c r="F17" s="53">
        <v>250935909</v>
      </c>
      <c r="G17" s="54">
        <f t="shared" si="0"/>
        <v>107366346.13</v>
      </c>
    </row>
    <row r="18" spans="2:7" outlineLevel="2" x14ac:dyDescent="0.2">
      <c r="B18" s="51" t="s">
        <v>20</v>
      </c>
      <c r="C18" s="52">
        <v>891700037</v>
      </c>
      <c r="D18" s="52" t="s">
        <v>119</v>
      </c>
      <c r="E18" s="53">
        <v>60333125.789999999</v>
      </c>
      <c r="F18" s="53">
        <v>52310142</v>
      </c>
      <c r="G18" s="54">
        <f t="shared" si="0"/>
        <v>-8022983.7899999991</v>
      </c>
    </row>
    <row r="19" spans="2:7" ht="12.75" outlineLevel="2" thickBot="1" x14ac:dyDescent="0.25">
      <c r="B19" s="55" t="s">
        <v>20</v>
      </c>
      <c r="C19" s="56">
        <v>901037916</v>
      </c>
      <c r="D19" s="56" t="s">
        <v>104</v>
      </c>
      <c r="E19" s="57">
        <v>4794626755.3700018</v>
      </c>
      <c r="F19" s="57">
        <v>7574672035.8200006</v>
      </c>
      <c r="G19" s="58">
        <f t="shared" si="0"/>
        <v>2780045280.4499989</v>
      </c>
    </row>
    <row r="20" spans="2:7" ht="12.75" outlineLevel="1" thickBot="1" x14ac:dyDescent="0.25">
      <c r="B20" s="59" t="s">
        <v>42</v>
      </c>
      <c r="C20" s="99"/>
      <c r="D20" s="99"/>
      <c r="E20" s="100">
        <f>SUBTOTAL(9,E7:E19)</f>
        <v>7906776670.0400019</v>
      </c>
      <c r="F20" s="100">
        <f>SUBTOTAL(9,F7:F19)</f>
        <v>11754985648.490002</v>
      </c>
      <c r="G20" s="101">
        <f>SUBTOTAL(9,G7:G19)</f>
        <v>3848208978.4499989</v>
      </c>
    </row>
    <row r="21" spans="2:7" outlineLevel="2" x14ac:dyDescent="0.2">
      <c r="B21" s="84" t="s">
        <v>21</v>
      </c>
      <c r="C21" s="85">
        <v>800226175</v>
      </c>
      <c r="D21" s="85" t="s">
        <v>120</v>
      </c>
      <c r="E21" s="86">
        <v>9736540</v>
      </c>
      <c r="F21" s="86">
        <v>10846701.57</v>
      </c>
      <c r="G21" s="87">
        <f t="shared" si="0"/>
        <v>1110161.5700000003</v>
      </c>
    </row>
    <row r="22" spans="2:7" outlineLevel="2" x14ac:dyDescent="0.2">
      <c r="B22" s="47" t="s">
        <v>21</v>
      </c>
      <c r="C22" s="48">
        <v>830008686</v>
      </c>
      <c r="D22" s="48" t="s">
        <v>121</v>
      </c>
      <c r="E22" s="49">
        <v>16223382</v>
      </c>
      <c r="F22" s="49">
        <v>18610813</v>
      </c>
      <c r="G22" s="50">
        <f t="shared" si="0"/>
        <v>2387431</v>
      </c>
    </row>
    <row r="23" spans="2:7" outlineLevel="2" x14ac:dyDescent="0.2">
      <c r="B23" s="55" t="s">
        <v>21</v>
      </c>
      <c r="C23" s="56">
        <v>860002180</v>
      </c>
      <c r="D23" s="56" t="s">
        <v>110</v>
      </c>
      <c r="E23" s="57">
        <v>12644809</v>
      </c>
      <c r="F23" s="57">
        <v>12480609</v>
      </c>
      <c r="G23" s="58">
        <f t="shared" si="0"/>
        <v>-164200</v>
      </c>
    </row>
    <row r="24" spans="2:7" outlineLevel="2" x14ac:dyDescent="0.2">
      <c r="B24" s="47" t="s">
        <v>21</v>
      </c>
      <c r="C24" s="48">
        <v>860002183</v>
      </c>
      <c r="D24" s="48" t="s">
        <v>122</v>
      </c>
      <c r="E24" s="49">
        <v>233660654.84</v>
      </c>
      <c r="F24" s="49">
        <v>123434074.59</v>
      </c>
      <c r="G24" s="50">
        <f t="shared" si="0"/>
        <v>-110226580.25</v>
      </c>
    </row>
    <row r="25" spans="2:7" outlineLevel="2" x14ac:dyDescent="0.2">
      <c r="B25" s="55" t="s">
        <v>21</v>
      </c>
      <c r="C25" s="56">
        <v>860002503</v>
      </c>
      <c r="D25" s="56" t="s">
        <v>113</v>
      </c>
      <c r="E25" s="57">
        <v>14556353</v>
      </c>
      <c r="F25" s="57">
        <v>22282096</v>
      </c>
      <c r="G25" s="58">
        <f t="shared" si="0"/>
        <v>7725743</v>
      </c>
    </row>
    <row r="26" spans="2:7" outlineLevel="2" x14ac:dyDescent="0.2">
      <c r="B26" s="47" t="s">
        <v>21</v>
      </c>
      <c r="C26" s="48">
        <v>860008645</v>
      </c>
      <c r="D26" s="48" t="s">
        <v>123</v>
      </c>
      <c r="E26" s="49">
        <v>5301137</v>
      </c>
      <c r="F26" s="49">
        <v>5174155</v>
      </c>
      <c r="G26" s="50">
        <f t="shared" si="0"/>
        <v>-126982</v>
      </c>
    </row>
    <row r="27" spans="2:7" outlineLevel="2" x14ac:dyDescent="0.2">
      <c r="B27" s="51" t="s">
        <v>21</v>
      </c>
      <c r="C27" s="52">
        <v>860009174</v>
      </c>
      <c r="D27" s="52" t="s">
        <v>114</v>
      </c>
      <c r="E27" s="53">
        <v>4100666</v>
      </c>
      <c r="F27" s="53">
        <v>3875136</v>
      </c>
      <c r="G27" s="54">
        <f t="shared" si="0"/>
        <v>-225530</v>
      </c>
    </row>
    <row r="28" spans="2:7" outlineLevel="2" x14ac:dyDescent="0.2">
      <c r="B28" s="51" t="s">
        <v>21</v>
      </c>
      <c r="C28" s="52">
        <v>860011153</v>
      </c>
      <c r="D28" s="52" t="s">
        <v>124</v>
      </c>
      <c r="E28" s="53">
        <v>7833175</v>
      </c>
      <c r="F28" s="53">
        <v>76160395.579999998</v>
      </c>
      <c r="G28" s="54">
        <f t="shared" si="0"/>
        <v>68327220.579999998</v>
      </c>
    </row>
    <row r="29" spans="2:7" outlineLevel="2" x14ac:dyDescent="0.2">
      <c r="B29" s="51" t="s">
        <v>21</v>
      </c>
      <c r="C29" s="52">
        <v>890903790</v>
      </c>
      <c r="D29" s="52" t="s">
        <v>125</v>
      </c>
      <c r="E29" s="53">
        <v>239568380.53999999</v>
      </c>
      <c r="F29" s="53">
        <v>233080851</v>
      </c>
      <c r="G29" s="54">
        <f t="shared" si="0"/>
        <v>-6487529.5399999917</v>
      </c>
    </row>
    <row r="30" spans="2:7" ht="12.75" outlineLevel="2" thickBot="1" x14ac:dyDescent="0.25">
      <c r="B30" s="51" t="s">
        <v>21</v>
      </c>
      <c r="C30" s="52">
        <v>891700037</v>
      </c>
      <c r="D30" s="52" t="s">
        <v>119</v>
      </c>
      <c r="E30" s="53">
        <v>793843</v>
      </c>
      <c r="F30" s="53">
        <v>0</v>
      </c>
      <c r="G30" s="54">
        <f t="shared" si="0"/>
        <v>-793843</v>
      </c>
    </row>
    <row r="31" spans="2:7" ht="12.75" outlineLevel="1" thickBot="1" x14ac:dyDescent="0.25">
      <c r="B31" s="59" t="s">
        <v>43</v>
      </c>
      <c r="C31" s="99"/>
      <c r="D31" s="99"/>
      <c r="E31" s="100">
        <f>SUBTOTAL(9,E21:E30)</f>
        <v>544418940.38</v>
      </c>
      <c r="F31" s="100">
        <f>SUBTOTAL(9,F21:F30)</f>
        <v>505944831.74000001</v>
      </c>
      <c r="G31" s="101">
        <f>SUBTOTAL(9,G21:G30)</f>
        <v>-38474108.640000001</v>
      </c>
    </row>
    <row r="32" spans="2:7" outlineLevel="2" x14ac:dyDescent="0.2">
      <c r="B32" s="51" t="s">
        <v>22</v>
      </c>
      <c r="C32" s="52">
        <v>65719317</v>
      </c>
      <c r="D32" s="52" t="s">
        <v>102</v>
      </c>
      <c r="E32" s="53">
        <v>0</v>
      </c>
      <c r="F32" s="53">
        <v>13300</v>
      </c>
      <c r="G32" s="54">
        <f t="shared" si="0"/>
        <v>13300</v>
      </c>
    </row>
    <row r="33" spans="2:7" outlineLevel="2" x14ac:dyDescent="0.2">
      <c r="B33" s="51" t="s">
        <v>22</v>
      </c>
      <c r="C33" s="52">
        <v>800251440</v>
      </c>
      <c r="D33" s="52" t="s">
        <v>289</v>
      </c>
      <c r="E33" s="53">
        <v>172747669.33000001</v>
      </c>
      <c r="F33" s="53">
        <v>556268288</v>
      </c>
      <c r="G33" s="54">
        <f t="shared" si="0"/>
        <v>383520618.66999996</v>
      </c>
    </row>
    <row r="34" spans="2:7" ht="12.75" outlineLevel="2" thickBot="1" x14ac:dyDescent="0.25">
      <c r="B34" s="51" t="s">
        <v>22</v>
      </c>
      <c r="C34" s="52">
        <v>900226715</v>
      </c>
      <c r="D34" s="52" t="s">
        <v>126</v>
      </c>
      <c r="E34" s="53">
        <v>689913322.79999995</v>
      </c>
      <c r="F34" s="53">
        <v>135980217</v>
      </c>
      <c r="G34" s="54">
        <f t="shared" si="0"/>
        <v>-553933105.79999995</v>
      </c>
    </row>
    <row r="35" spans="2:7" ht="12.75" outlineLevel="1" thickBot="1" x14ac:dyDescent="0.25">
      <c r="B35" s="59" t="s">
        <v>44</v>
      </c>
      <c r="C35" s="99"/>
      <c r="D35" s="99"/>
      <c r="E35" s="100">
        <f>SUBTOTAL(9,E32:E34)</f>
        <v>862660992.13</v>
      </c>
      <c r="F35" s="100">
        <f>SUBTOTAL(9,F32:F34)</f>
        <v>692261805</v>
      </c>
      <c r="G35" s="101">
        <f>SUBTOTAL(9,G32:G34)</f>
        <v>-170399187.13</v>
      </c>
    </row>
    <row r="36" spans="2:7" outlineLevel="2" x14ac:dyDescent="0.2">
      <c r="B36" s="51" t="s">
        <v>23</v>
      </c>
      <c r="C36" s="52">
        <v>800088702</v>
      </c>
      <c r="D36" s="52" t="s">
        <v>127</v>
      </c>
      <c r="E36" s="53">
        <v>1864995619.7800002</v>
      </c>
      <c r="F36" s="53">
        <v>1342290980.5800002</v>
      </c>
      <c r="G36" s="54">
        <f t="shared" si="0"/>
        <v>-522704639.20000005</v>
      </c>
    </row>
    <row r="37" spans="2:7" outlineLevel="2" x14ac:dyDescent="0.2">
      <c r="B37" s="51" t="s">
        <v>23</v>
      </c>
      <c r="C37" s="52">
        <v>800112806</v>
      </c>
      <c r="D37" s="52" t="s">
        <v>128</v>
      </c>
      <c r="E37" s="53">
        <v>3556290</v>
      </c>
      <c r="F37" s="53">
        <v>3036774</v>
      </c>
      <c r="G37" s="54">
        <f t="shared" si="0"/>
        <v>-519516</v>
      </c>
    </row>
    <row r="38" spans="2:7" outlineLevel="2" x14ac:dyDescent="0.2">
      <c r="B38" s="51" t="s">
        <v>23</v>
      </c>
      <c r="C38" s="52">
        <v>800130907</v>
      </c>
      <c r="D38" s="52" t="s">
        <v>129</v>
      </c>
      <c r="E38" s="53">
        <v>2082279333.49</v>
      </c>
      <c r="F38" s="53">
        <v>1829069456.8099999</v>
      </c>
      <c r="G38" s="54">
        <f t="shared" si="0"/>
        <v>-253209876.68000007</v>
      </c>
    </row>
    <row r="39" spans="2:7" outlineLevel="2" x14ac:dyDescent="0.2">
      <c r="B39" s="51" t="s">
        <v>23</v>
      </c>
      <c r="C39" s="52">
        <v>800249241</v>
      </c>
      <c r="D39" s="52" t="s">
        <v>130</v>
      </c>
      <c r="E39" s="53">
        <v>4458514</v>
      </c>
      <c r="F39" s="53">
        <v>4458514</v>
      </c>
      <c r="G39" s="54">
        <f t="shared" si="0"/>
        <v>0</v>
      </c>
    </row>
    <row r="40" spans="2:7" outlineLevel="2" x14ac:dyDescent="0.2">
      <c r="B40" s="51" t="s">
        <v>23</v>
      </c>
      <c r="C40" s="52">
        <v>800251440</v>
      </c>
      <c r="D40" s="52" t="s">
        <v>289</v>
      </c>
      <c r="E40" s="53">
        <v>569360743.82999992</v>
      </c>
      <c r="F40" s="53">
        <v>1023305880.0300002</v>
      </c>
      <c r="G40" s="54">
        <f t="shared" si="0"/>
        <v>453945136.20000029</v>
      </c>
    </row>
    <row r="41" spans="2:7" outlineLevel="2" x14ac:dyDescent="0.2">
      <c r="B41" s="51" t="s">
        <v>23</v>
      </c>
      <c r="C41" s="52">
        <v>805001157</v>
      </c>
      <c r="D41" s="52" t="s">
        <v>131</v>
      </c>
      <c r="E41" s="53">
        <v>35643941</v>
      </c>
      <c r="F41" s="53">
        <v>79429062</v>
      </c>
      <c r="G41" s="54">
        <f t="shared" si="0"/>
        <v>43785121</v>
      </c>
    </row>
    <row r="42" spans="2:7" outlineLevel="2" x14ac:dyDescent="0.2">
      <c r="B42" s="51" t="s">
        <v>23</v>
      </c>
      <c r="C42" s="52">
        <v>806008394</v>
      </c>
      <c r="D42" s="52" t="s">
        <v>132</v>
      </c>
      <c r="E42" s="53">
        <v>320113066</v>
      </c>
      <c r="F42" s="53">
        <v>147058344</v>
      </c>
      <c r="G42" s="54">
        <f t="shared" si="0"/>
        <v>-173054722</v>
      </c>
    </row>
    <row r="43" spans="2:7" outlineLevel="2" x14ac:dyDescent="0.2">
      <c r="B43" s="51" t="s">
        <v>23</v>
      </c>
      <c r="C43" s="52">
        <v>809008362</v>
      </c>
      <c r="D43" s="52" t="s">
        <v>133</v>
      </c>
      <c r="E43" s="53">
        <v>11936183</v>
      </c>
      <c r="F43" s="53">
        <v>15933837</v>
      </c>
      <c r="G43" s="54">
        <f t="shared" si="0"/>
        <v>3997654</v>
      </c>
    </row>
    <row r="44" spans="2:7" outlineLevel="2" x14ac:dyDescent="0.2">
      <c r="B44" s="51" t="s">
        <v>23</v>
      </c>
      <c r="C44" s="52">
        <v>817000248</v>
      </c>
      <c r="D44" s="52" t="s">
        <v>134</v>
      </c>
      <c r="E44" s="53">
        <v>18151020</v>
      </c>
      <c r="F44" s="53">
        <v>18167270</v>
      </c>
      <c r="G44" s="54">
        <f t="shared" si="0"/>
        <v>16250</v>
      </c>
    </row>
    <row r="45" spans="2:7" outlineLevel="2" x14ac:dyDescent="0.2">
      <c r="B45" s="51" t="s">
        <v>23</v>
      </c>
      <c r="C45" s="52">
        <v>830003564</v>
      </c>
      <c r="D45" s="52" t="s">
        <v>135</v>
      </c>
      <c r="E45" s="53">
        <v>5405769107.79</v>
      </c>
      <c r="F45" s="53">
        <v>7725649160.54</v>
      </c>
      <c r="G45" s="54">
        <f t="shared" si="0"/>
        <v>2319880052.75</v>
      </c>
    </row>
    <row r="46" spans="2:7" outlineLevel="2" x14ac:dyDescent="0.2">
      <c r="B46" s="51" t="s">
        <v>23</v>
      </c>
      <c r="C46" s="52">
        <v>830028288</v>
      </c>
      <c r="D46" s="52" t="s">
        <v>136</v>
      </c>
      <c r="E46" s="53">
        <v>769026</v>
      </c>
      <c r="F46" s="53">
        <v>769026</v>
      </c>
      <c r="G46" s="54">
        <f t="shared" si="0"/>
        <v>0</v>
      </c>
    </row>
    <row r="47" spans="2:7" outlineLevel="2" x14ac:dyDescent="0.2">
      <c r="B47" s="51" t="s">
        <v>23</v>
      </c>
      <c r="C47" s="52">
        <v>830113831</v>
      </c>
      <c r="D47" s="52" t="s">
        <v>304</v>
      </c>
      <c r="E47" s="53">
        <v>123908044.56</v>
      </c>
      <c r="F47" s="53">
        <v>180161910.56</v>
      </c>
      <c r="G47" s="54">
        <f t="shared" si="0"/>
        <v>56253866</v>
      </c>
    </row>
    <row r="48" spans="2:7" outlineLevel="2" x14ac:dyDescent="0.2">
      <c r="B48" s="51" t="s">
        <v>23</v>
      </c>
      <c r="C48" s="52">
        <v>837000084</v>
      </c>
      <c r="D48" s="52" t="s">
        <v>137</v>
      </c>
      <c r="E48" s="53">
        <v>2405021</v>
      </c>
      <c r="F48" s="53">
        <v>5218109</v>
      </c>
      <c r="G48" s="54">
        <f t="shared" si="0"/>
        <v>2813088</v>
      </c>
    </row>
    <row r="49" spans="2:7" outlineLevel="2" x14ac:dyDescent="0.2">
      <c r="B49" s="51" t="s">
        <v>23</v>
      </c>
      <c r="C49" s="52">
        <v>839000495</v>
      </c>
      <c r="D49" s="52" t="s">
        <v>284</v>
      </c>
      <c r="E49" s="53">
        <v>0</v>
      </c>
      <c r="F49" s="53">
        <v>4628111</v>
      </c>
      <c r="G49" s="54">
        <f t="shared" si="0"/>
        <v>4628111</v>
      </c>
    </row>
    <row r="50" spans="2:7" outlineLevel="2" x14ac:dyDescent="0.2">
      <c r="B50" s="51" t="s">
        <v>23</v>
      </c>
      <c r="C50" s="52">
        <v>860066942</v>
      </c>
      <c r="D50" s="52" t="s">
        <v>138</v>
      </c>
      <c r="E50" s="53">
        <v>2212949018.5599999</v>
      </c>
      <c r="F50" s="53">
        <v>1714908425.8399999</v>
      </c>
      <c r="G50" s="54">
        <f t="shared" si="0"/>
        <v>-498040592.72000003</v>
      </c>
    </row>
    <row r="51" spans="2:7" outlineLevel="2" x14ac:dyDescent="0.2">
      <c r="B51" s="51" t="s">
        <v>23</v>
      </c>
      <c r="C51" s="52">
        <v>890102044</v>
      </c>
      <c r="D51" s="52" t="s">
        <v>139</v>
      </c>
      <c r="E51" s="53">
        <v>6912339</v>
      </c>
      <c r="F51" s="53">
        <v>3206669</v>
      </c>
      <c r="G51" s="54">
        <f t="shared" si="0"/>
        <v>-3705670</v>
      </c>
    </row>
    <row r="52" spans="2:7" outlineLevel="2" x14ac:dyDescent="0.2">
      <c r="B52" s="51" t="s">
        <v>23</v>
      </c>
      <c r="C52" s="52">
        <v>890205361</v>
      </c>
      <c r="D52" s="52" t="s">
        <v>140</v>
      </c>
      <c r="E52" s="53">
        <v>2545084</v>
      </c>
      <c r="F52" s="53">
        <v>0</v>
      </c>
      <c r="G52" s="54">
        <f t="shared" si="0"/>
        <v>-2545084</v>
      </c>
    </row>
    <row r="53" spans="2:7" outlineLevel="2" x14ac:dyDescent="0.2">
      <c r="B53" s="51" t="s">
        <v>23</v>
      </c>
      <c r="C53" s="52">
        <v>890303093</v>
      </c>
      <c r="D53" s="52" t="s">
        <v>141</v>
      </c>
      <c r="E53" s="53">
        <v>6499786</v>
      </c>
      <c r="F53" s="53">
        <v>20836043</v>
      </c>
      <c r="G53" s="54">
        <f t="shared" si="0"/>
        <v>14336257</v>
      </c>
    </row>
    <row r="54" spans="2:7" outlineLevel="2" x14ac:dyDescent="0.2">
      <c r="B54" s="51" t="s">
        <v>23</v>
      </c>
      <c r="C54" s="52">
        <v>891600091</v>
      </c>
      <c r="D54" s="52" t="s">
        <v>142</v>
      </c>
      <c r="E54" s="53">
        <v>4263776</v>
      </c>
      <c r="F54" s="53">
        <v>1089015</v>
      </c>
      <c r="G54" s="54">
        <f t="shared" si="0"/>
        <v>-3174761</v>
      </c>
    </row>
    <row r="55" spans="2:7" outlineLevel="2" x14ac:dyDescent="0.2">
      <c r="B55" s="51" t="s">
        <v>23</v>
      </c>
      <c r="C55" s="52">
        <v>891856000</v>
      </c>
      <c r="D55" s="52" t="s">
        <v>143</v>
      </c>
      <c r="E55" s="53">
        <v>91070262</v>
      </c>
      <c r="F55" s="53">
        <v>199701566.72</v>
      </c>
      <c r="G55" s="54">
        <f t="shared" si="0"/>
        <v>108631304.72</v>
      </c>
    </row>
    <row r="56" spans="2:7" outlineLevel="2" x14ac:dyDescent="0.2">
      <c r="B56" s="51" t="s">
        <v>23</v>
      </c>
      <c r="C56" s="52">
        <v>900156264</v>
      </c>
      <c r="D56" s="52" t="s">
        <v>144</v>
      </c>
      <c r="E56" s="53">
        <v>1530512813.23</v>
      </c>
      <c r="F56" s="53">
        <v>5146568992.4000006</v>
      </c>
      <c r="G56" s="54">
        <f t="shared" si="0"/>
        <v>3616056179.1700006</v>
      </c>
    </row>
    <row r="57" spans="2:7" outlineLevel="2" x14ac:dyDescent="0.2">
      <c r="B57" s="51" t="s">
        <v>23</v>
      </c>
      <c r="C57" s="52">
        <v>900226715</v>
      </c>
      <c r="D57" s="52" t="s">
        <v>126</v>
      </c>
      <c r="E57" s="53">
        <v>801571050.73000002</v>
      </c>
      <c r="F57" s="53">
        <v>341379982</v>
      </c>
      <c r="G57" s="54">
        <f t="shared" si="0"/>
        <v>-460191068.73000002</v>
      </c>
    </row>
    <row r="58" spans="2:7" outlineLevel="2" x14ac:dyDescent="0.2">
      <c r="B58" s="51" t="s">
        <v>23</v>
      </c>
      <c r="C58" s="52">
        <v>900256090</v>
      </c>
      <c r="D58" s="52" t="s">
        <v>145</v>
      </c>
      <c r="E58" s="53">
        <v>8892239</v>
      </c>
      <c r="F58" s="53">
        <v>8892239</v>
      </c>
      <c r="G58" s="54">
        <f t="shared" si="0"/>
        <v>0</v>
      </c>
    </row>
    <row r="59" spans="2:7" outlineLevel="2" x14ac:dyDescent="0.2">
      <c r="B59" s="51" t="s">
        <v>23</v>
      </c>
      <c r="C59" s="52">
        <v>900298372</v>
      </c>
      <c r="D59" s="52" t="s">
        <v>305</v>
      </c>
      <c r="E59" s="53">
        <v>653406355.86000001</v>
      </c>
      <c r="F59" s="53">
        <v>970607174.79999995</v>
      </c>
      <c r="G59" s="54">
        <f t="shared" si="0"/>
        <v>317200818.93999994</v>
      </c>
    </row>
    <row r="60" spans="2:7" outlineLevel="2" x14ac:dyDescent="0.2">
      <c r="B60" s="51" t="s">
        <v>23</v>
      </c>
      <c r="C60" s="52">
        <v>900604350</v>
      </c>
      <c r="D60" s="52" t="s">
        <v>146</v>
      </c>
      <c r="E60" s="53">
        <v>10526939</v>
      </c>
      <c r="F60" s="53">
        <v>10368180</v>
      </c>
      <c r="G60" s="54">
        <f t="shared" si="0"/>
        <v>-158759</v>
      </c>
    </row>
    <row r="61" spans="2:7" outlineLevel="2" x14ac:dyDescent="0.2">
      <c r="B61" s="51" t="s">
        <v>23</v>
      </c>
      <c r="C61" s="52">
        <v>900914254</v>
      </c>
      <c r="D61" s="52" t="s">
        <v>286</v>
      </c>
      <c r="E61" s="53">
        <v>170631</v>
      </c>
      <c r="F61" s="53">
        <v>0</v>
      </c>
      <c r="G61" s="54">
        <f t="shared" si="0"/>
        <v>-170631</v>
      </c>
    </row>
    <row r="62" spans="2:7" outlineLevel="2" x14ac:dyDescent="0.2">
      <c r="B62" s="51" t="s">
        <v>23</v>
      </c>
      <c r="C62" s="52">
        <v>900935126</v>
      </c>
      <c r="D62" s="52" t="s">
        <v>147</v>
      </c>
      <c r="E62" s="53">
        <v>65826076.75</v>
      </c>
      <c r="F62" s="53">
        <v>99390244.75</v>
      </c>
      <c r="G62" s="54">
        <f t="shared" si="0"/>
        <v>33564168</v>
      </c>
    </row>
    <row r="63" spans="2:7" outlineLevel="2" x14ac:dyDescent="0.2">
      <c r="B63" s="51" t="s">
        <v>23</v>
      </c>
      <c r="C63" s="52">
        <v>901021565</v>
      </c>
      <c r="D63" s="52" t="s">
        <v>148</v>
      </c>
      <c r="E63" s="53">
        <v>3370476</v>
      </c>
      <c r="F63" s="53">
        <v>4329998</v>
      </c>
      <c r="G63" s="54">
        <f t="shared" si="0"/>
        <v>959522</v>
      </c>
    </row>
    <row r="64" spans="2:7" outlineLevel="2" x14ac:dyDescent="0.2">
      <c r="B64" s="51" t="s">
        <v>23</v>
      </c>
      <c r="C64" s="52">
        <v>901543211</v>
      </c>
      <c r="D64" s="52" t="s">
        <v>290</v>
      </c>
      <c r="E64" s="53">
        <v>89946992.24000001</v>
      </c>
      <c r="F64" s="53">
        <v>133354203.59999999</v>
      </c>
      <c r="G64" s="54">
        <f t="shared" si="0"/>
        <v>43407211.359999985</v>
      </c>
    </row>
    <row r="65" spans="2:7" outlineLevel="2" x14ac:dyDescent="0.2">
      <c r="B65" s="51" t="s">
        <v>23</v>
      </c>
      <c r="C65" s="52">
        <v>901543761</v>
      </c>
      <c r="D65" s="52" t="s">
        <v>149</v>
      </c>
      <c r="E65" s="53">
        <v>2655462.3999999999</v>
      </c>
      <c r="F65" s="53">
        <v>8505146</v>
      </c>
      <c r="G65" s="54">
        <f t="shared" si="0"/>
        <v>5849683.5999999996</v>
      </c>
    </row>
    <row r="66" spans="2:7" ht="12.75" outlineLevel="2" thickBot="1" x14ac:dyDescent="0.25">
      <c r="B66" s="51" t="s">
        <v>23</v>
      </c>
      <c r="C66" s="52" t="s">
        <v>89</v>
      </c>
      <c r="D66" s="52" t="s">
        <v>90</v>
      </c>
      <c r="E66" s="53">
        <v>0</v>
      </c>
      <c r="F66" s="53">
        <v>5530300</v>
      </c>
      <c r="G66" s="54">
        <f t="shared" si="0"/>
        <v>5530300</v>
      </c>
    </row>
    <row r="67" spans="2:7" ht="12.75" outlineLevel="1" thickBot="1" x14ac:dyDescent="0.25">
      <c r="B67" s="59" t="s">
        <v>45</v>
      </c>
      <c r="C67" s="99"/>
      <c r="D67" s="99"/>
      <c r="E67" s="100">
        <f>SUBTOTAL(9,E36:E66)</f>
        <v>15934465212.219997</v>
      </c>
      <c r="F67" s="100">
        <f>SUBTOTAL(9,F36:F66)</f>
        <v>21047844615.629997</v>
      </c>
      <c r="G67" s="101">
        <f>SUBTOTAL(9,G36:G66)</f>
        <v>5113379403.4099998</v>
      </c>
    </row>
    <row r="68" spans="2:7" outlineLevel="2" x14ac:dyDescent="0.2">
      <c r="B68" s="51" t="s">
        <v>24</v>
      </c>
      <c r="C68" s="52">
        <v>52798233</v>
      </c>
      <c r="D68" s="52" t="s">
        <v>106</v>
      </c>
      <c r="E68" s="53">
        <v>0</v>
      </c>
      <c r="F68" s="53">
        <v>1204920</v>
      </c>
      <c r="G68" s="54">
        <f t="shared" si="0"/>
        <v>1204920</v>
      </c>
    </row>
    <row r="69" spans="2:7" outlineLevel="2" x14ac:dyDescent="0.2">
      <c r="B69" s="51" t="s">
        <v>24</v>
      </c>
      <c r="C69" s="52">
        <v>800084089</v>
      </c>
      <c r="D69" s="52" t="s">
        <v>150</v>
      </c>
      <c r="E69" s="53">
        <v>0</v>
      </c>
      <c r="F69" s="53">
        <v>-167450</v>
      </c>
      <c r="G69" s="54">
        <f t="shared" si="0"/>
        <v>-167450</v>
      </c>
    </row>
    <row r="70" spans="2:7" outlineLevel="2" x14ac:dyDescent="0.2">
      <c r="B70" s="51" t="s">
        <v>24</v>
      </c>
      <c r="C70" s="52">
        <v>800225340</v>
      </c>
      <c r="D70" s="52" t="s">
        <v>60</v>
      </c>
      <c r="E70" s="53">
        <v>226075925</v>
      </c>
      <c r="F70" s="53">
        <v>28926776</v>
      </c>
      <c r="G70" s="54">
        <f t="shared" si="0"/>
        <v>-197149149</v>
      </c>
    </row>
    <row r="71" spans="2:7" outlineLevel="2" x14ac:dyDescent="0.2">
      <c r="B71" s="51" t="s">
        <v>24</v>
      </c>
      <c r="C71" s="52">
        <v>800250596</v>
      </c>
      <c r="D71" s="52" t="s">
        <v>151</v>
      </c>
      <c r="E71" s="53">
        <v>4874480</v>
      </c>
      <c r="F71" s="53">
        <v>1089921</v>
      </c>
      <c r="G71" s="54">
        <f t="shared" si="0"/>
        <v>-3784559</v>
      </c>
    </row>
    <row r="72" spans="2:7" outlineLevel="2" x14ac:dyDescent="0.2">
      <c r="B72" s="51" t="s">
        <v>24</v>
      </c>
      <c r="C72" s="52">
        <v>830007606</v>
      </c>
      <c r="D72" s="52" t="s">
        <v>78</v>
      </c>
      <c r="E72" s="53">
        <v>1907276</v>
      </c>
      <c r="F72" s="53">
        <v>19091</v>
      </c>
      <c r="G72" s="54">
        <f t="shared" si="0"/>
        <v>-1888185</v>
      </c>
    </row>
    <row r="73" spans="2:7" outlineLevel="2" x14ac:dyDescent="0.2">
      <c r="B73" s="51" t="s">
        <v>24</v>
      </c>
      <c r="C73" s="52">
        <v>830040933</v>
      </c>
      <c r="D73" s="52" t="s">
        <v>92</v>
      </c>
      <c r="E73" s="53">
        <v>281852</v>
      </c>
      <c r="F73" s="53">
        <v>0</v>
      </c>
      <c r="G73" s="54">
        <f t="shared" si="0"/>
        <v>-281852</v>
      </c>
    </row>
    <row r="74" spans="2:7" outlineLevel="2" x14ac:dyDescent="0.2">
      <c r="B74" s="51" t="s">
        <v>24</v>
      </c>
      <c r="C74" s="52">
        <v>860007759</v>
      </c>
      <c r="D74" s="52" t="s">
        <v>306</v>
      </c>
      <c r="E74" s="53">
        <v>134573788</v>
      </c>
      <c r="F74" s="53">
        <v>148709279</v>
      </c>
      <c r="G74" s="54">
        <f t="shared" si="0"/>
        <v>14135491</v>
      </c>
    </row>
    <row r="75" spans="2:7" outlineLevel="2" x14ac:dyDescent="0.2">
      <c r="B75" s="51" t="s">
        <v>24</v>
      </c>
      <c r="C75" s="52">
        <v>860013720</v>
      </c>
      <c r="D75" s="52" t="s">
        <v>307</v>
      </c>
      <c r="E75" s="53">
        <v>114000</v>
      </c>
      <c r="F75" s="53">
        <v>38094863</v>
      </c>
      <c r="G75" s="54">
        <f t="shared" si="0"/>
        <v>37980863</v>
      </c>
    </row>
    <row r="76" spans="2:7" outlineLevel="2" x14ac:dyDescent="0.2">
      <c r="B76" s="51" t="s">
        <v>24</v>
      </c>
      <c r="C76" s="52">
        <v>860056070</v>
      </c>
      <c r="D76" s="52" t="s">
        <v>308</v>
      </c>
      <c r="E76" s="53">
        <v>1238281722</v>
      </c>
      <c r="F76" s="53">
        <v>1018004994.04</v>
      </c>
      <c r="G76" s="54">
        <f t="shared" ref="G76:G141" si="1">+F76-E76</f>
        <v>-220276727.96000004</v>
      </c>
    </row>
    <row r="77" spans="2:7" outlineLevel="2" x14ac:dyDescent="0.2">
      <c r="B77" s="51" t="s">
        <v>24</v>
      </c>
      <c r="C77" s="52">
        <v>860066789</v>
      </c>
      <c r="D77" s="52" t="s">
        <v>80</v>
      </c>
      <c r="E77" s="53">
        <v>0</v>
      </c>
      <c r="F77" s="53">
        <v>68599094</v>
      </c>
      <c r="G77" s="54">
        <f t="shared" si="1"/>
        <v>68599094</v>
      </c>
    </row>
    <row r="78" spans="2:7" outlineLevel="2" x14ac:dyDescent="0.2">
      <c r="B78" s="51" t="s">
        <v>24</v>
      </c>
      <c r="C78" s="52">
        <v>860075558</v>
      </c>
      <c r="D78" s="52" t="s">
        <v>309</v>
      </c>
      <c r="E78" s="53">
        <v>5079316</v>
      </c>
      <c r="F78" s="53">
        <v>423463829</v>
      </c>
      <c r="G78" s="54">
        <f t="shared" si="1"/>
        <v>418384513</v>
      </c>
    </row>
    <row r="79" spans="2:7" outlineLevel="2" x14ac:dyDescent="0.2">
      <c r="B79" s="51" t="s">
        <v>24</v>
      </c>
      <c r="C79" s="52">
        <v>860503837</v>
      </c>
      <c r="D79" s="52" t="s">
        <v>323</v>
      </c>
      <c r="E79" s="53">
        <v>61962257</v>
      </c>
      <c r="F79" s="53">
        <v>0</v>
      </c>
      <c r="G79" s="54">
        <f t="shared" si="1"/>
        <v>-61962257</v>
      </c>
    </row>
    <row r="80" spans="2:7" outlineLevel="2" x14ac:dyDescent="0.2">
      <c r="B80" s="51" t="s">
        <v>24</v>
      </c>
      <c r="C80" s="52">
        <v>860517302</v>
      </c>
      <c r="D80" s="52" t="s">
        <v>61</v>
      </c>
      <c r="E80" s="53">
        <v>16665626</v>
      </c>
      <c r="F80" s="53">
        <v>47039224</v>
      </c>
      <c r="G80" s="54">
        <f t="shared" si="1"/>
        <v>30373598</v>
      </c>
    </row>
    <row r="81" spans="2:7" outlineLevel="2" x14ac:dyDescent="0.2">
      <c r="B81" s="51" t="s">
        <v>24</v>
      </c>
      <c r="C81" s="52">
        <v>860517647</v>
      </c>
      <c r="D81" s="52" t="s">
        <v>25</v>
      </c>
      <c r="E81" s="53">
        <v>161912286</v>
      </c>
      <c r="F81" s="53">
        <v>78963256</v>
      </c>
      <c r="G81" s="54">
        <f t="shared" si="1"/>
        <v>-82949030</v>
      </c>
    </row>
    <row r="82" spans="2:7" outlineLevel="2" x14ac:dyDescent="0.2">
      <c r="B82" s="51" t="s">
        <v>24</v>
      </c>
      <c r="C82" s="52">
        <v>860535328</v>
      </c>
      <c r="D82" s="52" t="s">
        <v>291</v>
      </c>
      <c r="E82" s="53">
        <v>0</v>
      </c>
      <c r="F82" s="53">
        <v>451111</v>
      </c>
      <c r="G82" s="54">
        <f t="shared" si="1"/>
        <v>451111</v>
      </c>
    </row>
    <row r="83" spans="2:7" outlineLevel="2" x14ac:dyDescent="0.2">
      <c r="B83" s="51" t="s">
        <v>24</v>
      </c>
      <c r="C83" s="52">
        <v>890480123</v>
      </c>
      <c r="D83" s="52" t="s">
        <v>152</v>
      </c>
      <c r="E83" s="53">
        <v>7864873</v>
      </c>
      <c r="F83" s="53">
        <v>3420365</v>
      </c>
      <c r="G83" s="54">
        <f t="shared" si="1"/>
        <v>-4444508</v>
      </c>
    </row>
    <row r="84" spans="2:7" outlineLevel="2" x14ac:dyDescent="0.2">
      <c r="B84" s="51" t="s">
        <v>24</v>
      </c>
      <c r="C84" s="52">
        <v>891000692</v>
      </c>
      <c r="D84" s="52" t="s">
        <v>86</v>
      </c>
      <c r="E84" s="53">
        <v>41221752</v>
      </c>
      <c r="F84" s="53">
        <v>4167221</v>
      </c>
      <c r="G84" s="54">
        <f t="shared" si="1"/>
        <v>-37054531</v>
      </c>
    </row>
    <row r="85" spans="2:7" ht="12.75" outlineLevel="2" thickBot="1" x14ac:dyDescent="0.25">
      <c r="B85" s="51" t="s">
        <v>24</v>
      </c>
      <c r="C85" s="52">
        <v>901508361</v>
      </c>
      <c r="D85" s="52" t="s">
        <v>292</v>
      </c>
      <c r="E85" s="53">
        <v>0</v>
      </c>
      <c r="F85" s="53">
        <v>50876800</v>
      </c>
      <c r="G85" s="54">
        <f t="shared" si="1"/>
        <v>50876800</v>
      </c>
    </row>
    <row r="86" spans="2:7" ht="12.75" outlineLevel="1" thickBot="1" x14ac:dyDescent="0.25">
      <c r="B86" s="59" t="s">
        <v>46</v>
      </c>
      <c r="C86" s="99"/>
      <c r="D86" s="99"/>
      <c r="E86" s="100">
        <f>SUBTOTAL(9,E68:E85)</f>
        <v>1900815153</v>
      </c>
      <c r="F86" s="100">
        <f>SUBTOTAL(9,F68:F85)</f>
        <v>1912863294.04</v>
      </c>
      <c r="G86" s="101">
        <f>SUBTOTAL(9,G68:G85)</f>
        <v>12048141.039999962</v>
      </c>
    </row>
    <row r="87" spans="2:7" outlineLevel="2" x14ac:dyDescent="0.2">
      <c r="B87" s="51" t="s">
        <v>36</v>
      </c>
      <c r="C87" s="52">
        <v>800246953</v>
      </c>
      <c r="D87" s="52" t="s">
        <v>39</v>
      </c>
      <c r="E87" s="53">
        <v>1617793706</v>
      </c>
      <c r="F87" s="53">
        <v>0</v>
      </c>
      <c r="G87" s="54">
        <f t="shared" si="1"/>
        <v>-1617793706</v>
      </c>
    </row>
    <row r="88" spans="2:7" ht="12.75" outlineLevel="2" thickBot="1" x14ac:dyDescent="0.25">
      <c r="B88" s="51" t="s">
        <v>36</v>
      </c>
      <c r="C88" s="52">
        <v>899999061</v>
      </c>
      <c r="D88" s="52" t="s">
        <v>153</v>
      </c>
      <c r="E88" s="53">
        <v>1788704602</v>
      </c>
      <c r="F88" s="53">
        <v>1440644440</v>
      </c>
      <c r="G88" s="54">
        <f t="shared" si="1"/>
        <v>-348060162</v>
      </c>
    </row>
    <row r="89" spans="2:7" ht="12.75" outlineLevel="1" thickBot="1" x14ac:dyDescent="0.25">
      <c r="B89" s="59" t="s">
        <v>47</v>
      </c>
      <c r="C89" s="99"/>
      <c r="D89" s="99"/>
      <c r="E89" s="100">
        <f>SUBTOTAL(9,E87:E88)</f>
        <v>3406498308</v>
      </c>
      <c r="F89" s="100">
        <f>SUBTOTAL(9,F87:F88)</f>
        <v>1440644440</v>
      </c>
      <c r="G89" s="101">
        <f>SUBTOTAL(9,G87:G88)</f>
        <v>-1965853868</v>
      </c>
    </row>
    <row r="90" spans="2:7" outlineLevel="2" x14ac:dyDescent="0.2">
      <c r="B90" s="51" t="s">
        <v>81</v>
      </c>
      <c r="C90" s="52">
        <v>800017030</v>
      </c>
      <c r="D90" s="52" t="s">
        <v>154</v>
      </c>
      <c r="E90" s="53">
        <v>499687165</v>
      </c>
      <c r="F90" s="53">
        <v>370973719</v>
      </c>
      <c r="G90" s="54">
        <f t="shared" si="1"/>
        <v>-128713446</v>
      </c>
    </row>
    <row r="91" spans="2:7" outlineLevel="2" x14ac:dyDescent="0.2">
      <c r="B91" s="51" t="s">
        <v>81</v>
      </c>
      <c r="C91" s="52">
        <v>800091594</v>
      </c>
      <c r="D91" s="52" t="s">
        <v>155</v>
      </c>
      <c r="E91" s="53">
        <v>11970414</v>
      </c>
      <c r="F91" s="53">
        <v>10285867</v>
      </c>
      <c r="G91" s="54">
        <f t="shared" si="1"/>
        <v>-1684547</v>
      </c>
    </row>
    <row r="92" spans="2:7" outlineLevel="2" x14ac:dyDescent="0.2">
      <c r="B92" s="51" t="s">
        <v>81</v>
      </c>
      <c r="C92" s="52">
        <v>800094067</v>
      </c>
      <c r="D92" s="52" t="s">
        <v>156</v>
      </c>
      <c r="E92" s="53">
        <v>1984621</v>
      </c>
      <c r="F92" s="53">
        <v>1984621</v>
      </c>
      <c r="G92" s="54">
        <f t="shared" si="1"/>
        <v>0</v>
      </c>
    </row>
    <row r="93" spans="2:7" outlineLevel="2" x14ac:dyDescent="0.2">
      <c r="B93" s="51" t="s">
        <v>81</v>
      </c>
      <c r="C93" s="52">
        <v>800094164</v>
      </c>
      <c r="D93" s="52" t="s">
        <v>157</v>
      </c>
      <c r="E93" s="53">
        <v>38083865</v>
      </c>
      <c r="F93" s="53">
        <v>35280975</v>
      </c>
      <c r="G93" s="54">
        <f t="shared" si="1"/>
        <v>-2802890</v>
      </c>
    </row>
    <row r="94" spans="2:7" outlineLevel="2" x14ac:dyDescent="0.2">
      <c r="B94" s="51" t="s">
        <v>81</v>
      </c>
      <c r="C94" s="52">
        <v>800098911</v>
      </c>
      <c r="D94" s="52" t="s">
        <v>158</v>
      </c>
      <c r="E94" s="53">
        <v>2520841</v>
      </c>
      <c r="F94" s="53">
        <v>225768</v>
      </c>
      <c r="G94" s="54">
        <f t="shared" si="1"/>
        <v>-2295073</v>
      </c>
    </row>
    <row r="95" spans="2:7" outlineLevel="2" x14ac:dyDescent="0.2">
      <c r="B95" s="51" t="s">
        <v>81</v>
      </c>
      <c r="C95" s="52">
        <v>800102504</v>
      </c>
      <c r="D95" s="52" t="s">
        <v>159</v>
      </c>
      <c r="E95" s="53">
        <v>37510752</v>
      </c>
      <c r="F95" s="53">
        <v>32482308</v>
      </c>
      <c r="G95" s="54">
        <f t="shared" si="1"/>
        <v>-5028444</v>
      </c>
    </row>
    <row r="96" spans="2:7" outlineLevel="2" x14ac:dyDescent="0.2">
      <c r="B96" s="51" t="s">
        <v>81</v>
      </c>
      <c r="C96" s="52">
        <v>800103913</v>
      </c>
      <c r="D96" s="52" t="s">
        <v>160</v>
      </c>
      <c r="E96" s="53">
        <v>74648120.560000002</v>
      </c>
      <c r="F96" s="53">
        <v>74648120.560000002</v>
      </c>
      <c r="G96" s="54">
        <f t="shared" si="1"/>
        <v>0</v>
      </c>
    </row>
    <row r="97" spans="2:7" outlineLevel="2" x14ac:dyDescent="0.2">
      <c r="B97" s="51" t="s">
        <v>81</v>
      </c>
      <c r="C97" s="52">
        <v>800103920</v>
      </c>
      <c r="D97" s="52" t="s">
        <v>161</v>
      </c>
      <c r="E97" s="53">
        <v>154406953</v>
      </c>
      <c r="F97" s="53">
        <v>138294755</v>
      </c>
      <c r="G97" s="54">
        <f t="shared" si="1"/>
        <v>-16112198</v>
      </c>
    </row>
    <row r="98" spans="2:7" outlineLevel="2" x14ac:dyDescent="0.2">
      <c r="B98" s="51" t="s">
        <v>81</v>
      </c>
      <c r="C98" s="52">
        <v>800103923</v>
      </c>
      <c r="D98" s="52" t="s">
        <v>162</v>
      </c>
      <c r="E98" s="53">
        <v>9650459</v>
      </c>
      <c r="F98" s="53">
        <v>9713409</v>
      </c>
      <c r="G98" s="54">
        <f t="shared" si="1"/>
        <v>62950</v>
      </c>
    </row>
    <row r="99" spans="2:7" outlineLevel="2" x14ac:dyDescent="0.2">
      <c r="B99" s="51" t="s">
        <v>81</v>
      </c>
      <c r="C99" s="52">
        <v>800103927</v>
      </c>
      <c r="D99" s="52" t="s">
        <v>163</v>
      </c>
      <c r="E99" s="53">
        <v>38253341</v>
      </c>
      <c r="F99" s="53">
        <v>20374787</v>
      </c>
      <c r="G99" s="54">
        <f t="shared" si="1"/>
        <v>-17878554</v>
      </c>
    </row>
    <row r="100" spans="2:7" outlineLevel="2" x14ac:dyDescent="0.2">
      <c r="B100" s="51" t="s">
        <v>81</v>
      </c>
      <c r="C100" s="52">
        <v>800103935</v>
      </c>
      <c r="D100" s="52" t="s">
        <v>164</v>
      </c>
      <c r="E100" s="53">
        <v>248741484.21000001</v>
      </c>
      <c r="F100" s="53">
        <v>239160385.20999998</v>
      </c>
      <c r="G100" s="54">
        <f t="shared" si="1"/>
        <v>-9581099.0000000298</v>
      </c>
    </row>
    <row r="101" spans="2:7" outlineLevel="2" x14ac:dyDescent="0.2">
      <c r="B101" s="51" t="s">
        <v>81</v>
      </c>
      <c r="C101" s="52">
        <v>800113672</v>
      </c>
      <c r="D101" s="52" t="s">
        <v>165</v>
      </c>
      <c r="E101" s="53">
        <v>8624233</v>
      </c>
      <c r="F101" s="53">
        <v>492303</v>
      </c>
      <c r="G101" s="54">
        <f t="shared" si="1"/>
        <v>-8131930</v>
      </c>
    </row>
    <row r="102" spans="2:7" outlineLevel="2" x14ac:dyDescent="0.2">
      <c r="B102" s="51" t="s">
        <v>81</v>
      </c>
      <c r="C102" s="52">
        <v>800114312</v>
      </c>
      <c r="D102" s="52" t="s">
        <v>166</v>
      </c>
      <c r="E102" s="53">
        <v>146156584</v>
      </c>
      <c r="F102" s="53">
        <v>53974439</v>
      </c>
      <c r="G102" s="54">
        <f t="shared" si="1"/>
        <v>-92182145</v>
      </c>
    </row>
    <row r="103" spans="2:7" outlineLevel="2" x14ac:dyDescent="0.2">
      <c r="B103" s="51" t="s">
        <v>81</v>
      </c>
      <c r="C103" s="52">
        <v>800176413</v>
      </c>
      <c r="D103" s="52" t="s">
        <v>167</v>
      </c>
      <c r="E103" s="53">
        <v>431380527</v>
      </c>
      <c r="F103" s="53">
        <v>431488527</v>
      </c>
      <c r="G103" s="54">
        <f t="shared" si="1"/>
        <v>108000</v>
      </c>
    </row>
    <row r="104" spans="2:7" outlineLevel="2" x14ac:dyDescent="0.2">
      <c r="B104" s="51" t="s">
        <v>81</v>
      </c>
      <c r="C104" s="52">
        <v>800180260</v>
      </c>
      <c r="D104" s="52" t="s">
        <v>310</v>
      </c>
      <c r="E104" s="53">
        <v>8274315</v>
      </c>
      <c r="F104" s="53">
        <v>8274315</v>
      </c>
      <c r="G104" s="54">
        <f t="shared" si="1"/>
        <v>0</v>
      </c>
    </row>
    <row r="105" spans="2:7" outlineLevel="2" x14ac:dyDescent="0.2">
      <c r="B105" s="51" t="s">
        <v>81</v>
      </c>
      <c r="C105" s="52">
        <v>800182159</v>
      </c>
      <c r="D105" s="52" t="s">
        <v>168</v>
      </c>
      <c r="E105" s="53">
        <v>3499945</v>
      </c>
      <c r="F105" s="53">
        <v>452598</v>
      </c>
      <c r="G105" s="54">
        <f t="shared" si="1"/>
        <v>-3047347</v>
      </c>
    </row>
    <row r="106" spans="2:7" outlineLevel="2" x14ac:dyDescent="0.2">
      <c r="B106" s="51" t="s">
        <v>81</v>
      </c>
      <c r="C106" s="52">
        <v>800198972</v>
      </c>
      <c r="D106" s="52" t="s">
        <v>169</v>
      </c>
      <c r="E106" s="53">
        <v>8955073</v>
      </c>
      <c r="F106" s="53">
        <v>8955073</v>
      </c>
      <c r="G106" s="54">
        <f t="shared" si="1"/>
        <v>0</v>
      </c>
    </row>
    <row r="107" spans="2:7" outlineLevel="2" x14ac:dyDescent="0.2">
      <c r="B107" s="51" t="s">
        <v>81</v>
      </c>
      <c r="C107" s="52">
        <v>802003228</v>
      </c>
      <c r="D107" s="52" t="s">
        <v>170</v>
      </c>
      <c r="E107" s="53">
        <v>24995158</v>
      </c>
      <c r="F107" s="53">
        <v>22590553</v>
      </c>
      <c r="G107" s="54">
        <f t="shared" si="1"/>
        <v>-2404605</v>
      </c>
    </row>
    <row r="108" spans="2:7" outlineLevel="2" x14ac:dyDescent="0.2">
      <c r="B108" s="51" t="s">
        <v>81</v>
      </c>
      <c r="C108" s="52">
        <v>812000243</v>
      </c>
      <c r="D108" s="52" t="s">
        <v>171</v>
      </c>
      <c r="E108" s="53">
        <v>8783632</v>
      </c>
      <c r="F108" s="53">
        <v>6793952</v>
      </c>
      <c r="G108" s="54">
        <f t="shared" si="1"/>
        <v>-1989680</v>
      </c>
    </row>
    <row r="109" spans="2:7" outlineLevel="2" x14ac:dyDescent="0.2">
      <c r="B109" s="51" t="s">
        <v>81</v>
      </c>
      <c r="C109" s="52">
        <v>832001966</v>
      </c>
      <c r="D109" s="52" t="s">
        <v>172</v>
      </c>
      <c r="E109" s="53">
        <v>559645143</v>
      </c>
      <c r="F109" s="53">
        <v>449426059</v>
      </c>
      <c r="G109" s="54">
        <f t="shared" si="1"/>
        <v>-110219084</v>
      </c>
    </row>
    <row r="110" spans="2:7" outlineLevel="2" x14ac:dyDescent="0.2">
      <c r="B110" s="51" t="s">
        <v>81</v>
      </c>
      <c r="C110" s="52">
        <v>890001639</v>
      </c>
      <c r="D110" s="52" t="s">
        <v>173</v>
      </c>
      <c r="E110" s="53">
        <v>40190319</v>
      </c>
      <c r="F110" s="53">
        <v>40190319</v>
      </c>
      <c r="G110" s="54">
        <f t="shared" si="1"/>
        <v>0</v>
      </c>
    </row>
    <row r="111" spans="2:7" outlineLevel="2" x14ac:dyDescent="0.2">
      <c r="B111" s="51" t="s">
        <v>81</v>
      </c>
      <c r="C111" s="52">
        <v>890102006</v>
      </c>
      <c r="D111" s="52" t="s">
        <v>174</v>
      </c>
      <c r="E111" s="53">
        <v>138371464</v>
      </c>
      <c r="F111" s="53">
        <v>136498728</v>
      </c>
      <c r="G111" s="54">
        <f t="shared" si="1"/>
        <v>-1872736</v>
      </c>
    </row>
    <row r="112" spans="2:7" outlineLevel="2" x14ac:dyDescent="0.2">
      <c r="B112" s="51" t="s">
        <v>81</v>
      </c>
      <c r="C112" s="52">
        <v>890102018</v>
      </c>
      <c r="D112" s="52" t="s">
        <v>175</v>
      </c>
      <c r="E112" s="53">
        <v>1244726</v>
      </c>
      <c r="F112" s="53">
        <v>593200</v>
      </c>
      <c r="G112" s="54">
        <f t="shared" si="1"/>
        <v>-651526</v>
      </c>
    </row>
    <row r="113" spans="2:7" outlineLevel="2" x14ac:dyDescent="0.2">
      <c r="B113" s="51" t="s">
        <v>81</v>
      </c>
      <c r="C113" s="52">
        <v>890201235</v>
      </c>
      <c r="D113" s="52" t="s">
        <v>154</v>
      </c>
      <c r="E113" s="53">
        <v>16750794</v>
      </c>
      <c r="F113" s="53">
        <v>13463294</v>
      </c>
      <c r="G113" s="54">
        <f t="shared" si="1"/>
        <v>-3287500</v>
      </c>
    </row>
    <row r="114" spans="2:7" outlineLevel="2" x14ac:dyDescent="0.2">
      <c r="B114" s="51" t="s">
        <v>81</v>
      </c>
      <c r="C114" s="52">
        <v>890399029</v>
      </c>
      <c r="D114" s="52" t="s">
        <v>176</v>
      </c>
      <c r="E114" s="53">
        <v>134755866</v>
      </c>
      <c r="F114" s="53">
        <v>90767330</v>
      </c>
      <c r="G114" s="54">
        <f t="shared" si="1"/>
        <v>-43988536</v>
      </c>
    </row>
    <row r="115" spans="2:7" outlineLevel="2" x14ac:dyDescent="0.2">
      <c r="B115" s="51" t="s">
        <v>81</v>
      </c>
      <c r="C115" s="52">
        <v>890480126</v>
      </c>
      <c r="D115" s="52" t="s">
        <v>177</v>
      </c>
      <c r="E115" s="53">
        <v>253980763</v>
      </c>
      <c r="F115" s="53">
        <v>250590415</v>
      </c>
      <c r="G115" s="54">
        <f t="shared" si="1"/>
        <v>-3390348</v>
      </c>
    </row>
    <row r="116" spans="2:7" outlineLevel="2" x14ac:dyDescent="0.2">
      <c r="B116" s="51" t="s">
        <v>81</v>
      </c>
      <c r="C116" s="52">
        <v>890480184</v>
      </c>
      <c r="D116" s="52" t="s">
        <v>178</v>
      </c>
      <c r="E116" s="53">
        <v>50755830</v>
      </c>
      <c r="F116" s="53">
        <v>14568288</v>
      </c>
      <c r="G116" s="54">
        <f t="shared" si="1"/>
        <v>-36187542</v>
      </c>
    </row>
    <row r="117" spans="2:7" outlineLevel="2" x14ac:dyDescent="0.2">
      <c r="B117" s="51" t="s">
        <v>81</v>
      </c>
      <c r="C117" s="52">
        <v>890500890</v>
      </c>
      <c r="D117" s="52" t="s">
        <v>179</v>
      </c>
      <c r="E117" s="53">
        <v>105059150</v>
      </c>
      <c r="F117" s="53">
        <v>112344422</v>
      </c>
      <c r="G117" s="54">
        <f t="shared" si="1"/>
        <v>7285272</v>
      </c>
    </row>
    <row r="118" spans="2:7" outlineLevel="2" x14ac:dyDescent="0.2">
      <c r="B118" s="51" t="s">
        <v>81</v>
      </c>
      <c r="C118" s="52">
        <v>890716145</v>
      </c>
      <c r="D118" s="52" t="s">
        <v>180</v>
      </c>
      <c r="E118" s="53">
        <v>158491819</v>
      </c>
      <c r="F118" s="53">
        <v>72720213</v>
      </c>
      <c r="G118" s="54">
        <f t="shared" si="1"/>
        <v>-85771606</v>
      </c>
    </row>
    <row r="119" spans="2:7" outlineLevel="2" x14ac:dyDescent="0.2">
      <c r="B119" s="51" t="s">
        <v>81</v>
      </c>
      <c r="C119" s="52">
        <v>890900286</v>
      </c>
      <c r="D119" s="52" t="s">
        <v>181</v>
      </c>
      <c r="E119" s="53">
        <v>11929048</v>
      </c>
      <c r="F119" s="53">
        <v>11929048</v>
      </c>
      <c r="G119" s="54">
        <f t="shared" si="1"/>
        <v>0</v>
      </c>
    </row>
    <row r="120" spans="2:7" outlineLevel="2" x14ac:dyDescent="0.2">
      <c r="B120" s="51" t="s">
        <v>81</v>
      </c>
      <c r="C120" s="52">
        <v>890906445</v>
      </c>
      <c r="D120" s="52" t="s">
        <v>182</v>
      </c>
      <c r="E120" s="53">
        <v>103210</v>
      </c>
      <c r="F120" s="53">
        <v>103210</v>
      </c>
      <c r="G120" s="54">
        <f t="shared" si="1"/>
        <v>0</v>
      </c>
    </row>
    <row r="121" spans="2:7" outlineLevel="2" x14ac:dyDescent="0.2">
      <c r="B121" s="51" t="s">
        <v>81</v>
      </c>
      <c r="C121" s="52">
        <v>890980998</v>
      </c>
      <c r="D121" s="52" t="s">
        <v>183</v>
      </c>
      <c r="E121" s="53">
        <v>388357</v>
      </c>
      <c r="F121" s="53">
        <v>388357</v>
      </c>
      <c r="G121" s="54">
        <f t="shared" si="1"/>
        <v>0</v>
      </c>
    </row>
    <row r="122" spans="2:7" outlineLevel="2" x14ac:dyDescent="0.2">
      <c r="B122" s="51" t="s">
        <v>81</v>
      </c>
      <c r="C122" s="52">
        <v>891180070</v>
      </c>
      <c r="D122" s="52" t="s">
        <v>184</v>
      </c>
      <c r="E122" s="53">
        <v>3542766</v>
      </c>
      <c r="F122" s="53">
        <v>3542766</v>
      </c>
      <c r="G122" s="54">
        <f t="shared" si="1"/>
        <v>0</v>
      </c>
    </row>
    <row r="123" spans="2:7" outlineLevel="2" x14ac:dyDescent="0.2">
      <c r="B123" s="51" t="s">
        <v>81</v>
      </c>
      <c r="C123" s="52">
        <v>891280001</v>
      </c>
      <c r="D123" s="52" t="s">
        <v>185</v>
      </c>
      <c r="E123" s="53">
        <v>60776463</v>
      </c>
      <c r="F123" s="53">
        <v>55204914</v>
      </c>
      <c r="G123" s="54">
        <f t="shared" si="1"/>
        <v>-5571549</v>
      </c>
    </row>
    <row r="124" spans="2:7" outlineLevel="2" x14ac:dyDescent="0.2">
      <c r="B124" s="51" t="s">
        <v>81</v>
      </c>
      <c r="C124" s="52">
        <v>891480085</v>
      </c>
      <c r="D124" s="52" t="s">
        <v>186</v>
      </c>
      <c r="E124" s="53">
        <v>7105823</v>
      </c>
      <c r="F124" s="53">
        <v>7105823</v>
      </c>
      <c r="G124" s="54">
        <f t="shared" si="1"/>
        <v>0</v>
      </c>
    </row>
    <row r="125" spans="2:7" outlineLevel="2" x14ac:dyDescent="0.2">
      <c r="B125" s="51" t="s">
        <v>81</v>
      </c>
      <c r="C125" s="52">
        <v>891580016</v>
      </c>
      <c r="D125" s="52" t="s">
        <v>187</v>
      </c>
      <c r="E125" s="53">
        <v>42640641</v>
      </c>
      <c r="F125" s="53">
        <v>42640641</v>
      </c>
      <c r="G125" s="54">
        <f t="shared" si="1"/>
        <v>0</v>
      </c>
    </row>
    <row r="126" spans="2:7" outlineLevel="2" x14ac:dyDescent="0.2">
      <c r="B126" s="51" t="s">
        <v>81</v>
      </c>
      <c r="C126" s="52">
        <v>891680004</v>
      </c>
      <c r="D126" s="52" t="s">
        <v>188</v>
      </c>
      <c r="E126" s="53">
        <v>75837328</v>
      </c>
      <c r="F126" s="53">
        <v>57790250</v>
      </c>
      <c r="G126" s="54">
        <f t="shared" si="1"/>
        <v>-18047078</v>
      </c>
    </row>
    <row r="127" spans="2:7" outlineLevel="2" x14ac:dyDescent="0.2">
      <c r="B127" s="51" t="s">
        <v>81</v>
      </c>
      <c r="C127" s="52">
        <v>891680010</v>
      </c>
      <c r="D127" s="52" t="s">
        <v>324</v>
      </c>
      <c r="E127" s="53">
        <v>5953.5</v>
      </c>
      <c r="F127" s="53">
        <v>0</v>
      </c>
      <c r="G127" s="54">
        <f t="shared" si="1"/>
        <v>-5953.5</v>
      </c>
    </row>
    <row r="128" spans="2:7" outlineLevel="2" x14ac:dyDescent="0.2">
      <c r="B128" s="51" t="s">
        <v>81</v>
      </c>
      <c r="C128" s="52">
        <v>891780009</v>
      </c>
      <c r="D128" s="52" t="s">
        <v>189</v>
      </c>
      <c r="E128" s="53">
        <v>1371417</v>
      </c>
      <c r="F128" s="53">
        <v>1371417</v>
      </c>
      <c r="G128" s="54">
        <f t="shared" si="1"/>
        <v>0</v>
      </c>
    </row>
    <row r="129" spans="2:7" outlineLevel="2" x14ac:dyDescent="0.2">
      <c r="B129" s="51" t="s">
        <v>81</v>
      </c>
      <c r="C129" s="52">
        <v>891800498</v>
      </c>
      <c r="D129" s="52" t="s">
        <v>190</v>
      </c>
      <c r="E129" s="53">
        <v>83327613</v>
      </c>
      <c r="F129" s="53">
        <v>80120154</v>
      </c>
      <c r="G129" s="54">
        <f t="shared" si="1"/>
        <v>-3207459</v>
      </c>
    </row>
    <row r="130" spans="2:7" outlineLevel="2" x14ac:dyDescent="0.2">
      <c r="B130" s="51" t="s">
        <v>81</v>
      </c>
      <c r="C130" s="52">
        <v>891855502</v>
      </c>
      <c r="D130" s="52" t="s">
        <v>191</v>
      </c>
      <c r="E130" s="53">
        <v>292174205.69999999</v>
      </c>
      <c r="F130" s="53">
        <v>295604099</v>
      </c>
      <c r="G130" s="54">
        <f t="shared" si="1"/>
        <v>3429893.3000000119</v>
      </c>
    </row>
    <row r="131" spans="2:7" outlineLevel="2" x14ac:dyDescent="0.2">
      <c r="B131" s="51" t="s">
        <v>81</v>
      </c>
      <c r="C131" s="52">
        <v>892000148</v>
      </c>
      <c r="D131" s="52" t="s">
        <v>192</v>
      </c>
      <c r="E131" s="53">
        <v>209280831</v>
      </c>
      <c r="F131" s="53">
        <v>197961151</v>
      </c>
      <c r="G131" s="54">
        <f t="shared" si="1"/>
        <v>-11319680</v>
      </c>
    </row>
    <row r="132" spans="2:7" outlineLevel="2" x14ac:dyDescent="0.2">
      <c r="B132" s="51" t="s">
        <v>81</v>
      </c>
      <c r="C132" s="52">
        <v>892001476</v>
      </c>
      <c r="D132" s="52" t="s">
        <v>193</v>
      </c>
      <c r="E132" s="53">
        <v>121872798</v>
      </c>
      <c r="F132" s="53">
        <v>141747797</v>
      </c>
      <c r="G132" s="54">
        <f t="shared" si="1"/>
        <v>19874999</v>
      </c>
    </row>
    <row r="133" spans="2:7" outlineLevel="2" x14ac:dyDescent="0.2">
      <c r="B133" s="51" t="s">
        <v>81</v>
      </c>
      <c r="C133" s="52">
        <v>892099120</v>
      </c>
      <c r="D133" s="52" t="s">
        <v>194</v>
      </c>
      <c r="E133" s="53">
        <v>4790888</v>
      </c>
      <c r="F133" s="53">
        <v>2374904</v>
      </c>
      <c r="G133" s="54">
        <f t="shared" si="1"/>
        <v>-2415984</v>
      </c>
    </row>
    <row r="134" spans="2:7" outlineLevel="2" x14ac:dyDescent="0.2">
      <c r="B134" s="51" t="s">
        <v>81</v>
      </c>
      <c r="C134" s="52">
        <v>892099149</v>
      </c>
      <c r="D134" s="52" t="s">
        <v>93</v>
      </c>
      <c r="E134" s="53">
        <v>33024721</v>
      </c>
      <c r="F134" s="53">
        <v>0</v>
      </c>
      <c r="G134" s="54">
        <f t="shared" si="1"/>
        <v>-33024721</v>
      </c>
    </row>
    <row r="135" spans="2:7" outlineLevel="2" x14ac:dyDescent="0.2">
      <c r="B135" s="51" t="s">
        <v>81</v>
      </c>
      <c r="C135" s="52">
        <v>892099152</v>
      </c>
      <c r="D135" s="52" t="s">
        <v>94</v>
      </c>
      <c r="E135" s="53">
        <v>45277</v>
      </c>
      <c r="F135" s="53">
        <v>0</v>
      </c>
      <c r="G135" s="54">
        <f t="shared" si="1"/>
        <v>-45277</v>
      </c>
    </row>
    <row r="136" spans="2:7" outlineLevel="2" x14ac:dyDescent="0.2">
      <c r="B136" s="51" t="s">
        <v>81</v>
      </c>
      <c r="C136" s="52">
        <v>892115003</v>
      </c>
      <c r="D136" s="52" t="s">
        <v>195</v>
      </c>
      <c r="E136" s="53">
        <v>176461025</v>
      </c>
      <c r="F136" s="53">
        <v>162904712</v>
      </c>
      <c r="G136" s="54">
        <f t="shared" si="1"/>
        <v>-13556313</v>
      </c>
    </row>
    <row r="137" spans="2:7" outlineLevel="2" x14ac:dyDescent="0.2">
      <c r="B137" s="51" t="s">
        <v>81</v>
      </c>
      <c r="C137" s="52">
        <v>892280016</v>
      </c>
      <c r="D137" s="52" t="s">
        <v>196</v>
      </c>
      <c r="E137" s="53">
        <v>9045451</v>
      </c>
      <c r="F137" s="53">
        <v>9045451</v>
      </c>
      <c r="G137" s="54">
        <f t="shared" si="1"/>
        <v>0</v>
      </c>
    </row>
    <row r="138" spans="2:7" outlineLevel="2" x14ac:dyDescent="0.2">
      <c r="B138" s="51" t="s">
        <v>81</v>
      </c>
      <c r="C138" s="52">
        <v>892280021</v>
      </c>
      <c r="D138" s="52" t="s">
        <v>197</v>
      </c>
      <c r="E138" s="53">
        <v>53268656</v>
      </c>
      <c r="F138" s="53">
        <v>37031642</v>
      </c>
      <c r="G138" s="54">
        <f t="shared" si="1"/>
        <v>-16237014</v>
      </c>
    </row>
    <row r="139" spans="2:7" outlineLevel="2" x14ac:dyDescent="0.2">
      <c r="B139" s="51" t="s">
        <v>81</v>
      </c>
      <c r="C139" s="52">
        <v>892399999</v>
      </c>
      <c r="D139" s="52" t="s">
        <v>198</v>
      </c>
      <c r="E139" s="53">
        <v>111798242</v>
      </c>
      <c r="F139" s="53">
        <v>91423267</v>
      </c>
      <c r="G139" s="54">
        <f t="shared" si="1"/>
        <v>-20374975</v>
      </c>
    </row>
    <row r="140" spans="2:7" outlineLevel="2" x14ac:dyDescent="0.2">
      <c r="B140" s="51" t="s">
        <v>81</v>
      </c>
      <c r="C140" s="52">
        <v>899999114</v>
      </c>
      <c r="D140" s="52" t="s">
        <v>199</v>
      </c>
      <c r="E140" s="53">
        <v>980257361</v>
      </c>
      <c r="F140" s="53">
        <v>679853890</v>
      </c>
      <c r="G140" s="54">
        <f t="shared" si="1"/>
        <v>-300403471</v>
      </c>
    </row>
    <row r="141" spans="2:7" outlineLevel="2" x14ac:dyDescent="0.2">
      <c r="B141" s="51" t="s">
        <v>81</v>
      </c>
      <c r="C141" s="52">
        <v>899999336</v>
      </c>
      <c r="D141" s="52" t="s">
        <v>200</v>
      </c>
      <c r="E141" s="53">
        <v>1061180780</v>
      </c>
      <c r="F141" s="53">
        <v>1041311878</v>
      </c>
      <c r="G141" s="54">
        <f t="shared" si="1"/>
        <v>-19868902</v>
      </c>
    </row>
    <row r="142" spans="2:7" ht="12.75" outlineLevel="2" thickBot="1" x14ac:dyDescent="0.25">
      <c r="B142" s="51" t="s">
        <v>81</v>
      </c>
      <c r="C142" s="52">
        <v>900034608</v>
      </c>
      <c r="D142" s="52" t="s">
        <v>201</v>
      </c>
      <c r="E142" s="53">
        <v>423998537</v>
      </c>
      <c r="F142" s="53">
        <v>423998537</v>
      </c>
      <c r="G142" s="54">
        <f t="shared" ref="G142:G213" si="2">+F142-E142</f>
        <v>0</v>
      </c>
    </row>
    <row r="143" spans="2:7" ht="12.75" outlineLevel="1" thickBot="1" x14ac:dyDescent="0.25">
      <c r="B143" s="59" t="s">
        <v>83</v>
      </c>
      <c r="C143" s="99"/>
      <c r="D143" s="99"/>
      <c r="E143" s="100">
        <f>SUBTOTAL(9,E90:E142)</f>
        <v>6981600748.9699993</v>
      </c>
      <c r="F143" s="100">
        <f>SUBTOTAL(9,F90:F142)</f>
        <v>5991062650.7700005</v>
      </c>
      <c r="G143" s="101">
        <f>SUBTOTAL(9,G90:G142)</f>
        <v>-990538098.20000005</v>
      </c>
    </row>
    <row r="144" spans="2:7" outlineLevel="2" x14ac:dyDescent="0.2">
      <c r="B144" s="51" t="s">
        <v>82</v>
      </c>
      <c r="C144" s="52">
        <v>800037166</v>
      </c>
      <c r="D144" s="52" t="s">
        <v>202</v>
      </c>
      <c r="E144" s="53">
        <v>302205</v>
      </c>
      <c r="F144" s="53">
        <v>430827</v>
      </c>
      <c r="G144" s="54">
        <f t="shared" si="2"/>
        <v>128622</v>
      </c>
    </row>
    <row r="145" spans="2:7" outlineLevel="2" x14ac:dyDescent="0.2">
      <c r="B145" s="51" t="s">
        <v>82</v>
      </c>
      <c r="C145" s="52">
        <v>800044113</v>
      </c>
      <c r="D145" s="52" t="s">
        <v>203</v>
      </c>
      <c r="E145" s="53">
        <v>2368296</v>
      </c>
      <c r="F145" s="53">
        <v>2368296</v>
      </c>
      <c r="G145" s="54">
        <f t="shared" si="2"/>
        <v>0</v>
      </c>
    </row>
    <row r="146" spans="2:7" outlineLevel="2" x14ac:dyDescent="0.2">
      <c r="B146" s="51" t="s">
        <v>82</v>
      </c>
      <c r="C146" s="52">
        <v>800079035</v>
      </c>
      <c r="D146" s="52" t="s">
        <v>204</v>
      </c>
      <c r="E146" s="53">
        <v>56451</v>
      </c>
      <c r="F146" s="53">
        <v>56451</v>
      </c>
      <c r="G146" s="54">
        <f t="shared" si="2"/>
        <v>0</v>
      </c>
    </row>
    <row r="147" spans="2:7" outlineLevel="2" x14ac:dyDescent="0.2">
      <c r="B147" s="51" t="s">
        <v>82</v>
      </c>
      <c r="C147" s="52">
        <v>800095466</v>
      </c>
      <c r="D147" s="52" t="s">
        <v>205</v>
      </c>
      <c r="E147" s="53">
        <v>51300</v>
      </c>
      <c r="F147" s="53">
        <v>51300</v>
      </c>
      <c r="G147" s="54">
        <f t="shared" si="2"/>
        <v>0</v>
      </c>
    </row>
    <row r="148" spans="2:7" outlineLevel="2" x14ac:dyDescent="0.2">
      <c r="B148" s="51" t="s">
        <v>82</v>
      </c>
      <c r="C148" s="52">
        <v>800096595</v>
      </c>
      <c r="D148" s="52" t="s">
        <v>206</v>
      </c>
      <c r="E148" s="53">
        <v>77900</v>
      </c>
      <c r="F148" s="53">
        <v>77900</v>
      </c>
      <c r="G148" s="54">
        <f t="shared" si="2"/>
        <v>0</v>
      </c>
    </row>
    <row r="149" spans="2:7" outlineLevel="2" x14ac:dyDescent="0.2">
      <c r="B149" s="51" t="s">
        <v>82</v>
      </c>
      <c r="C149" s="52">
        <v>800098195</v>
      </c>
      <c r="D149" s="52" t="s">
        <v>207</v>
      </c>
      <c r="E149" s="53">
        <v>7805324</v>
      </c>
      <c r="F149" s="53">
        <v>7805324</v>
      </c>
      <c r="G149" s="54">
        <f t="shared" si="2"/>
        <v>0</v>
      </c>
    </row>
    <row r="150" spans="2:7" outlineLevel="2" x14ac:dyDescent="0.2">
      <c r="B150" s="51" t="s">
        <v>82</v>
      </c>
      <c r="C150" s="52">
        <v>800099310</v>
      </c>
      <c r="D150" s="52" t="s">
        <v>95</v>
      </c>
      <c r="E150" s="53">
        <v>138000</v>
      </c>
      <c r="F150" s="53">
        <v>0</v>
      </c>
      <c r="G150" s="54">
        <f t="shared" si="2"/>
        <v>-138000</v>
      </c>
    </row>
    <row r="151" spans="2:7" outlineLevel="2" x14ac:dyDescent="0.2">
      <c r="B151" s="51" t="s">
        <v>82</v>
      </c>
      <c r="C151" s="52">
        <v>800100053</v>
      </c>
      <c r="D151" s="52" t="s">
        <v>208</v>
      </c>
      <c r="E151" s="53">
        <v>148770</v>
      </c>
      <c r="F151" s="53">
        <v>148770</v>
      </c>
      <c r="G151" s="54">
        <f t="shared" si="2"/>
        <v>0</v>
      </c>
    </row>
    <row r="152" spans="2:7" outlineLevel="2" x14ac:dyDescent="0.2">
      <c r="B152" s="51" t="s">
        <v>82</v>
      </c>
      <c r="C152" s="52">
        <v>800100137</v>
      </c>
      <c r="D152" s="52" t="s">
        <v>209</v>
      </c>
      <c r="E152" s="53">
        <v>103347</v>
      </c>
      <c r="F152" s="53">
        <v>103347</v>
      </c>
      <c r="G152" s="54">
        <f t="shared" si="2"/>
        <v>0</v>
      </c>
    </row>
    <row r="153" spans="2:7" outlineLevel="2" x14ac:dyDescent="0.2">
      <c r="B153" s="51" t="s">
        <v>82</v>
      </c>
      <c r="C153" s="52">
        <v>800100145</v>
      </c>
      <c r="D153" s="52" t="s">
        <v>293</v>
      </c>
      <c r="E153" s="53">
        <v>90600</v>
      </c>
      <c r="F153" s="53">
        <v>90600</v>
      </c>
      <c r="G153" s="54">
        <f t="shared" si="2"/>
        <v>0</v>
      </c>
    </row>
    <row r="154" spans="2:7" outlineLevel="2" x14ac:dyDescent="0.2">
      <c r="B154" s="51" t="s">
        <v>82</v>
      </c>
      <c r="C154" s="52">
        <v>800128428</v>
      </c>
      <c r="D154" s="52" t="s">
        <v>210</v>
      </c>
      <c r="E154" s="53">
        <v>102642</v>
      </c>
      <c r="F154" s="53">
        <v>102642</v>
      </c>
      <c r="G154" s="54">
        <f t="shared" si="2"/>
        <v>0</v>
      </c>
    </row>
    <row r="155" spans="2:7" outlineLevel="2" x14ac:dyDescent="0.2">
      <c r="B155" s="51" t="s">
        <v>82</v>
      </c>
      <c r="C155" s="52">
        <v>806001439</v>
      </c>
      <c r="D155" s="52" t="s">
        <v>211</v>
      </c>
      <c r="E155" s="53">
        <v>48700</v>
      </c>
      <c r="F155" s="53">
        <v>48700</v>
      </c>
      <c r="G155" s="54">
        <f t="shared" si="2"/>
        <v>0</v>
      </c>
    </row>
    <row r="156" spans="2:7" outlineLevel="2" x14ac:dyDescent="0.2">
      <c r="B156" s="51" t="s">
        <v>82</v>
      </c>
      <c r="C156" s="52">
        <v>890112371</v>
      </c>
      <c r="D156" s="52" t="s">
        <v>212</v>
      </c>
      <c r="E156" s="53">
        <v>48700</v>
      </c>
      <c r="F156" s="53">
        <v>48700</v>
      </c>
      <c r="G156" s="54">
        <f t="shared" si="2"/>
        <v>0</v>
      </c>
    </row>
    <row r="157" spans="2:7" outlineLevel="2" x14ac:dyDescent="0.2">
      <c r="B157" s="51" t="s">
        <v>82</v>
      </c>
      <c r="C157" s="52">
        <v>890201190</v>
      </c>
      <c r="D157" s="52" t="s">
        <v>213</v>
      </c>
      <c r="E157" s="53">
        <v>52929</v>
      </c>
      <c r="F157" s="53">
        <v>52929</v>
      </c>
      <c r="G157" s="54">
        <f t="shared" si="2"/>
        <v>0</v>
      </c>
    </row>
    <row r="158" spans="2:7" outlineLevel="2" x14ac:dyDescent="0.2">
      <c r="B158" s="51" t="s">
        <v>82</v>
      </c>
      <c r="C158" s="52">
        <v>890399045</v>
      </c>
      <c r="D158" s="52" t="s">
        <v>214</v>
      </c>
      <c r="E158" s="53">
        <v>9567367</v>
      </c>
      <c r="F158" s="53">
        <v>9567367</v>
      </c>
      <c r="G158" s="54">
        <f t="shared" si="2"/>
        <v>0</v>
      </c>
    </row>
    <row r="159" spans="2:7" outlineLevel="2" x14ac:dyDescent="0.2">
      <c r="B159" s="51" t="s">
        <v>82</v>
      </c>
      <c r="C159" s="52">
        <v>890501434</v>
      </c>
      <c r="D159" s="52" t="s">
        <v>215</v>
      </c>
      <c r="E159" s="53">
        <v>12618273</v>
      </c>
      <c r="F159" s="53">
        <v>625224</v>
      </c>
      <c r="G159" s="54">
        <f t="shared" si="2"/>
        <v>-11993049</v>
      </c>
    </row>
    <row r="160" spans="2:7" outlineLevel="2" x14ac:dyDescent="0.2">
      <c r="B160" s="51" t="s">
        <v>82</v>
      </c>
      <c r="C160" s="52">
        <v>890503373</v>
      </c>
      <c r="D160" s="52" t="s">
        <v>96</v>
      </c>
      <c r="E160" s="53">
        <v>55499</v>
      </c>
      <c r="F160" s="53">
        <v>0</v>
      </c>
      <c r="G160" s="54">
        <f t="shared" si="2"/>
        <v>-55499</v>
      </c>
    </row>
    <row r="161" spans="2:7" outlineLevel="2" x14ac:dyDescent="0.2">
      <c r="B161" s="51" t="s">
        <v>82</v>
      </c>
      <c r="C161" s="52">
        <v>890905211</v>
      </c>
      <c r="D161" s="52" t="s">
        <v>216</v>
      </c>
      <c r="E161" s="53">
        <v>3641774</v>
      </c>
      <c r="F161" s="53">
        <v>3641774</v>
      </c>
      <c r="G161" s="54">
        <f t="shared" si="2"/>
        <v>0</v>
      </c>
    </row>
    <row r="162" spans="2:7" outlineLevel="2" x14ac:dyDescent="0.2">
      <c r="B162" s="51" t="s">
        <v>82</v>
      </c>
      <c r="C162" s="52">
        <v>890981107</v>
      </c>
      <c r="D162" s="52" t="s">
        <v>217</v>
      </c>
      <c r="E162" s="53">
        <v>56452</v>
      </c>
      <c r="F162" s="53">
        <v>0</v>
      </c>
      <c r="G162" s="54">
        <f t="shared" si="2"/>
        <v>-56452</v>
      </c>
    </row>
    <row r="163" spans="2:7" outlineLevel="2" x14ac:dyDescent="0.2">
      <c r="B163" s="51" t="s">
        <v>82</v>
      </c>
      <c r="C163" s="52">
        <v>890983716</v>
      </c>
      <c r="D163" s="52" t="s">
        <v>218</v>
      </c>
      <c r="E163" s="53">
        <v>2266</v>
      </c>
      <c r="F163" s="53">
        <v>2266</v>
      </c>
      <c r="G163" s="54">
        <f t="shared" si="2"/>
        <v>0</v>
      </c>
    </row>
    <row r="164" spans="2:7" outlineLevel="2" x14ac:dyDescent="0.2">
      <c r="B164" s="51" t="s">
        <v>82</v>
      </c>
      <c r="C164" s="52">
        <v>890983873</v>
      </c>
      <c r="D164" s="52" t="s">
        <v>219</v>
      </c>
      <c r="E164" s="53">
        <v>229131</v>
      </c>
      <c r="F164" s="53">
        <v>229131</v>
      </c>
      <c r="G164" s="54">
        <f t="shared" si="2"/>
        <v>0</v>
      </c>
    </row>
    <row r="165" spans="2:7" outlineLevel="2" x14ac:dyDescent="0.2">
      <c r="B165" s="51" t="s">
        <v>82</v>
      </c>
      <c r="C165" s="52">
        <v>890983938</v>
      </c>
      <c r="D165" s="52" t="s">
        <v>220</v>
      </c>
      <c r="E165" s="53">
        <v>131386</v>
      </c>
      <c r="F165" s="53">
        <v>131386</v>
      </c>
      <c r="G165" s="54">
        <f t="shared" si="2"/>
        <v>0</v>
      </c>
    </row>
    <row r="166" spans="2:7" outlineLevel="2" x14ac:dyDescent="0.2">
      <c r="B166" s="51" t="s">
        <v>82</v>
      </c>
      <c r="C166" s="52">
        <v>891180009</v>
      </c>
      <c r="D166" s="52" t="s">
        <v>221</v>
      </c>
      <c r="E166" s="53">
        <v>215512</v>
      </c>
      <c r="F166" s="53">
        <v>163378</v>
      </c>
      <c r="G166" s="54">
        <f t="shared" si="2"/>
        <v>-52134</v>
      </c>
    </row>
    <row r="167" spans="2:7" outlineLevel="2" x14ac:dyDescent="0.2">
      <c r="B167" s="51" t="s">
        <v>82</v>
      </c>
      <c r="C167" s="52">
        <v>891180021</v>
      </c>
      <c r="D167" s="52" t="s">
        <v>294</v>
      </c>
      <c r="E167" s="53">
        <v>164572</v>
      </c>
      <c r="F167" s="53">
        <v>164572</v>
      </c>
      <c r="G167" s="54">
        <f t="shared" si="2"/>
        <v>0</v>
      </c>
    </row>
    <row r="168" spans="2:7" outlineLevel="2" x14ac:dyDescent="0.2">
      <c r="B168" s="51" t="s">
        <v>82</v>
      </c>
      <c r="C168" s="52">
        <v>891180028</v>
      </c>
      <c r="D168" s="52" t="s">
        <v>295</v>
      </c>
      <c r="E168" s="53">
        <v>51300</v>
      </c>
      <c r="F168" s="53">
        <v>51300</v>
      </c>
      <c r="G168" s="54">
        <f t="shared" si="2"/>
        <v>0</v>
      </c>
    </row>
    <row r="169" spans="2:7" outlineLevel="2" x14ac:dyDescent="0.2">
      <c r="B169" s="51" t="s">
        <v>82</v>
      </c>
      <c r="C169" s="52">
        <v>891180069</v>
      </c>
      <c r="D169" s="52" t="s">
        <v>296</v>
      </c>
      <c r="E169" s="53">
        <v>5772039</v>
      </c>
      <c r="F169" s="53">
        <v>5772039</v>
      </c>
      <c r="G169" s="54">
        <f t="shared" si="2"/>
        <v>0</v>
      </c>
    </row>
    <row r="170" spans="2:7" outlineLevel="2" x14ac:dyDescent="0.2">
      <c r="B170" s="51" t="s">
        <v>82</v>
      </c>
      <c r="C170" s="52">
        <v>891180076</v>
      </c>
      <c r="D170" s="52" t="s">
        <v>222</v>
      </c>
      <c r="E170" s="53">
        <v>51680</v>
      </c>
      <c r="F170" s="53">
        <v>0</v>
      </c>
      <c r="G170" s="54">
        <f t="shared" si="2"/>
        <v>-51680</v>
      </c>
    </row>
    <row r="171" spans="2:7" outlineLevel="2" x14ac:dyDescent="0.2">
      <c r="B171" s="51" t="s">
        <v>82</v>
      </c>
      <c r="C171" s="52">
        <v>891180182</v>
      </c>
      <c r="D171" s="52" t="s">
        <v>297</v>
      </c>
      <c r="E171" s="53">
        <v>48735</v>
      </c>
      <c r="F171" s="53">
        <v>48735</v>
      </c>
      <c r="G171" s="54">
        <f t="shared" si="2"/>
        <v>0</v>
      </c>
    </row>
    <row r="172" spans="2:7" ht="12.75" outlineLevel="2" thickBot="1" x14ac:dyDescent="0.25">
      <c r="B172" s="51" t="s">
        <v>82</v>
      </c>
      <c r="C172" s="52">
        <v>891480030</v>
      </c>
      <c r="D172" s="52" t="s">
        <v>223</v>
      </c>
      <c r="E172" s="53">
        <v>78100</v>
      </c>
      <c r="F172" s="53">
        <v>78100</v>
      </c>
      <c r="G172" s="54">
        <f t="shared" si="2"/>
        <v>0</v>
      </c>
    </row>
    <row r="173" spans="2:7" ht="12.75" outlineLevel="1" thickBot="1" x14ac:dyDescent="0.25">
      <c r="B173" s="59" t="s">
        <v>84</v>
      </c>
      <c r="C173" s="99"/>
      <c r="D173" s="99"/>
      <c r="E173" s="100">
        <f>SUBTOTAL(9,E144:E172)</f>
        <v>44079250</v>
      </c>
      <c r="F173" s="100">
        <f>SUBTOTAL(9,F144:F172)</f>
        <v>31861058</v>
      </c>
      <c r="G173" s="101">
        <f>SUBTOTAL(9,G144:G172)</f>
        <v>-12218192</v>
      </c>
    </row>
    <row r="174" spans="2:7" ht="12.75" outlineLevel="2" thickBot="1" x14ac:dyDescent="0.25">
      <c r="B174" s="51" t="s">
        <v>26</v>
      </c>
      <c r="C174" s="52">
        <v>800246953</v>
      </c>
      <c r="D174" s="52" t="s">
        <v>39</v>
      </c>
      <c r="E174" s="53">
        <v>933556899</v>
      </c>
      <c r="F174" s="53">
        <v>60931099</v>
      </c>
      <c r="G174" s="54">
        <f t="shared" si="2"/>
        <v>-872625800</v>
      </c>
    </row>
    <row r="175" spans="2:7" ht="12.75" outlineLevel="1" thickBot="1" x14ac:dyDescent="0.25">
      <c r="B175" s="59" t="s">
        <v>48</v>
      </c>
      <c r="C175" s="99"/>
      <c r="D175" s="99"/>
      <c r="E175" s="100">
        <f>SUBTOTAL(9,E174:E174)</f>
        <v>933556899</v>
      </c>
      <c r="F175" s="100">
        <f>SUBTOTAL(9,F174:F174)</f>
        <v>60931099</v>
      </c>
      <c r="G175" s="101">
        <f>SUBTOTAL(9,G174:G174)</f>
        <v>-872625800</v>
      </c>
    </row>
    <row r="176" spans="2:7" ht="12.75" outlineLevel="2" thickBot="1" x14ac:dyDescent="0.25">
      <c r="B176" s="51" t="s">
        <v>27</v>
      </c>
      <c r="C176" s="52">
        <v>800246953</v>
      </c>
      <c r="D176" s="52" t="s">
        <v>39</v>
      </c>
      <c r="E176" s="53">
        <v>699271319</v>
      </c>
      <c r="F176" s="53">
        <v>169679500</v>
      </c>
      <c r="G176" s="54">
        <f t="shared" si="2"/>
        <v>-529591819</v>
      </c>
    </row>
    <row r="177" spans="2:7" ht="12.75" outlineLevel="1" thickBot="1" x14ac:dyDescent="0.25">
      <c r="B177" s="59" t="s">
        <v>49</v>
      </c>
      <c r="C177" s="99"/>
      <c r="D177" s="99"/>
      <c r="E177" s="100">
        <f>SUBTOTAL(9,E176:E176)</f>
        <v>699271319</v>
      </c>
      <c r="F177" s="100">
        <f>SUBTOTAL(9,F176:F176)</f>
        <v>169679500</v>
      </c>
      <c r="G177" s="101">
        <f>SUBTOTAL(9,G176:G176)</f>
        <v>-529591819</v>
      </c>
    </row>
    <row r="178" spans="2:7" ht="12.75" outlineLevel="2" thickBot="1" x14ac:dyDescent="0.25">
      <c r="B178" s="51" t="s">
        <v>87</v>
      </c>
      <c r="C178" s="52">
        <v>800246953</v>
      </c>
      <c r="D178" s="52" t="s">
        <v>39</v>
      </c>
      <c r="E178" s="53">
        <v>10282615178</v>
      </c>
      <c r="F178" s="53">
        <v>17952245586</v>
      </c>
      <c r="G178" s="54">
        <f t="shared" si="2"/>
        <v>7669630408</v>
      </c>
    </row>
    <row r="179" spans="2:7" ht="12.75" outlineLevel="1" thickBot="1" x14ac:dyDescent="0.25">
      <c r="B179" s="59" t="s">
        <v>88</v>
      </c>
      <c r="C179" s="99"/>
      <c r="D179" s="99"/>
      <c r="E179" s="100">
        <f>SUBTOTAL(9,E178:E178)</f>
        <v>10282615178</v>
      </c>
      <c r="F179" s="100">
        <f>SUBTOTAL(9,F178:F178)</f>
        <v>17952245586</v>
      </c>
      <c r="G179" s="101">
        <f>SUBTOTAL(9,G178:G178)</f>
        <v>7669630408</v>
      </c>
    </row>
    <row r="180" spans="2:7" ht="12.75" outlineLevel="2" thickBot="1" x14ac:dyDescent="0.25">
      <c r="B180" s="51" t="s">
        <v>28</v>
      </c>
      <c r="C180" s="52">
        <v>800246953</v>
      </c>
      <c r="D180" s="52" t="s">
        <v>39</v>
      </c>
      <c r="E180" s="53">
        <v>1128383490</v>
      </c>
      <c r="F180" s="53">
        <v>1791590776</v>
      </c>
      <c r="G180" s="54">
        <f t="shared" si="2"/>
        <v>663207286</v>
      </c>
    </row>
    <row r="181" spans="2:7" ht="12.75" outlineLevel="1" thickBot="1" x14ac:dyDescent="0.25">
      <c r="B181" s="59" t="s">
        <v>50</v>
      </c>
      <c r="C181" s="99"/>
      <c r="D181" s="99"/>
      <c r="E181" s="100">
        <f>SUBTOTAL(9,E180:E180)</f>
        <v>1128383490</v>
      </c>
      <c r="F181" s="100">
        <f>SUBTOTAL(9,F180:F180)</f>
        <v>1791590776</v>
      </c>
      <c r="G181" s="101">
        <f>SUBTOTAL(9,G180:G180)</f>
        <v>663207286</v>
      </c>
    </row>
    <row r="182" spans="2:7" ht="12.75" outlineLevel="2" thickBot="1" x14ac:dyDescent="0.25">
      <c r="B182" s="51" t="s">
        <v>29</v>
      </c>
      <c r="C182" s="52">
        <v>800246953</v>
      </c>
      <c r="D182" s="52" t="s">
        <v>39</v>
      </c>
      <c r="E182" s="53">
        <v>15774249084.9</v>
      </c>
      <c r="F182" s="53">
        <v>16572455409.650002</v>
      </c>
      <c r="G182" s="54">
        <f t="shared" si="2"/>
        <v>798206324.75000191</v>
      </c>
    </row>
    <row r="183" spans="2:7" ht="12.75" outlineLevel="1" thickBot="1" x14ac:dyDescent="0.25">
      <c r="B183" s="59" t="s">
        <v>51</v>
      </c>
      <c r="C183" s="99"/>
      <c r="D183" s="99"/>
      <c r="E183" s="100">
        <f>SUBTOTAL(9,E182:E182)</f>
        <v>15774249084.9</v>
      </c>
      <c r="F183" s="100">
        <f>SUBTOTAL(9,F182:F182)</f>
        <v>16572455409.650002</v>
      </c>
      <c r="G183" s="101">
        <f>SUBTOTAL(9,G182:G182)</f>
        <v>798206324.75000191</v>
      </c>
    </row>
    <row r="184" spans="2:7" outlineLevel="2" x14ac:dyDescent="0.2">
      <c r="B184" s="51" t="s">
        <v>30</v>
      </c>
      <c r="C184" s="52">
        <v>800006150</v>
      </c>
      <c r="D184" s="52" t="s">
        <v>224</v>
      </c>
      <c r="E184" s="53">
        <v>23651</v>
      </c>
      <c r="F184" s="53">
        <v>0</v>
      </c>
      <c r="G184" s="54">
        <f t="shared" si="2"/>
        <v>-23651</v>
      </c>
    </row>
    <row r="185" spans="2:7" outlineLevel="2" x14ac:dyDescent="0.2">
      <c r="B185" s="51" t="s">
        <v>30</v>
      </c>
      <c r="C185" s="52">
        <v>800053550</v>
      </c>
      <c r="D185" s="52" t="s">
        <v>225</v>
      </c>
      <c r="E185" s="53">
        <v>2966900</v>
      </c>
      <c r="F185" s="53">
        <v>5673800</v>
      </c>
      <c r="G185" s="54">
        <f t="shared" si="2"/>
        <v>2706900</v>
      </c>
    </row>
    <row r="186" spans="2:7" outlineLevel="2" x14ac:dyDescent="0.2">
      <c r="B186" s="51" t="s">
        <v>30</v>
      </c>
      <c r="C186" s="52">
        <v>800149384</v>
      </c>
      <c r="D186" s="52" t="s">
        <v>311</v>
      </c>
      <c r="E186" s="53">
        <v>3563200</v>
      </c>
      <c r="F186" s="53">
        <v>2859200</v>
      </c>
      <c r="G186" s="54">
        <f t="shared" si="2"/>
        <v>-704000</v>
      </c>
    </row>
    <row r="187" spans="2:7" outlineLevel="2" x14ac:dyDescent="0.2">
      <c r="B187" s="51" t="s">
        <v>30</v>
      </c>
      <c r="C187" s="52">
        <v>800162035</v>
      </c>
      <c r="D187" s="52" t="s">
        <v>226</v>
      </c>
      <c r="E187" s="53">
        <v>32046977</v>
      </c>
      <c r="F187" s="53">
        <v>29458923</v>
      </c>
      <c r="G187" s="54">
        <f t="shared" si="2"/>
        <v>-2588054</v>
      </c>
    </row>
    <row r="188" spans="2:7" outlineLevel="2" x14ac:dyDescent="0.2">
      <c r="B188" s="51" t="s">
        <v>30</v>
      </c>
      <c r="C188" s="52">
        <v>800250634</v>
      </c>
      <c r="D188" s="52" t="s">
        <v>298</v>
      </c>
      <c r="E188" s="53">
        <v>3441014</v>
      </c>
      <c r="F188" s="53">
        <v>3201687</v>
      </c>
      <c r="G188" s="54">
        <f t="shared" si="2"/>
        <v>-239327</v>
      </c>
    </row>
    <row r="189" spans="2:7" outlineLevel="2" x14ac:dyDescent="0.2">
      <c r="B189" s="51" t="s">
        <v>30</v>
      </c>
      <c r="C189" s="52">
        <v>813005431</v>
      </c>
      <c r="D189" s="52" t="s">
        <v>227</v>
      </c>
      <c r="E189" s="53">
        <v>22947291.649999999</v>
      </c>
      <c r="F189" s="53">
        <v>40358277.649999999</v>
      </c>
      <c r="G189" s="54">
        <f t="shared" si="2"/>
        <v>17410986</v>
      </c>
    </row>
    <row r="190" spans="2:7" outlineLevel="2" x14ac:dyDescent="0.2">
      <c r="B190" s="51" t="s">
        <v>30</v>
      </c>
      <c r="C190" s="52">
        <v>830023202</v>
      </c>
      <c r="D190" s="52" t="s">
        <v>97</v>
      </c>
      <c r="E190" s="53">
        <v>337526</v>
      </c>
      <c r="F190" s="53">
        <v>0</v>
      </c>
      <c r="G190" s="54">
        <f t="shared" si="2"/>
        <v>-337526</v>
      </c>
    </row>
    <row r="191" spans="2:7" outlineLevel="2" x14ac:dyDescent="0.2">
      <c r="B191" s="51" t="s">
        <v>30</v>
      </c>
      <c r="C191" s="52">
        <v>830028288</v>
      </c>
      <c r="D191" s="52" t="s">
        <v>136</v>
      </c>
      <c r="E191" s="53">
        <v>5435553</v>
      </c>
      <c r="F191" s="53">
        <v>5435553</v>
      </c>
      <c r="G191" s="54">
        <f t="shared" si="2"/>
        <v>0</v>
      </c>
    </row>
    <row r="192" spans="2:7" outlineLevel="2" x14ac:dyDescent="0.2">
      <c r="B192" s="51" t="s">
        <v>30</v>
      </c>
      <c r="C192" s="52">
        <v>860006656</v>
      </c>
      <c r="D192" s="52" t="s">
        <v>299</v>
      </c>
      <c r="E192" s="53">
        <v>0</v>
      </c>
      <c r="F192" s="53">
        <v>5100800</v>
      </c>
      <c r="G192" s="54">
        <f t="shared" si="2"/>
        <v>5100800</v>
      </c>
    </row>
    <row r="193" spans="2:7" outlineLevel="2" x14ac:dyDescent="0.2">
      <c r="B193" s="51" t="s">
        <v>30</v>
      </c>
      <c r="C193" s="52">
        <v>860015536</v>
      </c>
      <c r="D193" s="52" t="s">
        <v>228</v>
      </c>
      <c r="E193" s="53">
        <v>1602300</v>
      </c>
      <c r="F193" s="53">
        <v>0</v>
      </c>
      <c r="G193" s="54">
        <f t="shared" si="2"/>
        <v>-1602300</v>
      </c>
    </row>
    <row r="194" spans="2:7" outlineLevel="2" x14ac:dyDescent="0.2">
      <c r="B194" s="51" t="s">
        <v>30</v>
      </c>
      <c r="C194" s="52">
        <v>860035992</v>
      </c>
      <c r="D194" s="52" t="s">
        <v>229</v>
      </c>
      <c r="E194" s="53">
        <v>8039700</v>
      </c>
      <c r="F194" s="53">
        <v>19415372</v>
      </c>
      <c r="G194" s="54">
        <f t="shared" si="2"/>
        <v>11375672</v>
      </c>
    </row>
    <row r="195" spans="2:7" outlineLevel="2" x14ac:dyDescent="0.2">
      <c r="B195" s="51" t="s">
        <v>30</v>
      </c>
      <c r="C195" s="52">
        <v>860037950</v>
      </c>
      <c r="D195" s="52" t="s">
        <v>230</v>
      </c>
      <c r="E195" s="53">
        <v>10743355</v>
      </c>
      <c r="F195" s="53">
        <v>5768300</v>
      </c>
      <c r="G195" s="54">
        <f t="shared" si="2"/>
        <v>-4975055</v>
      </c>
    </row>
    <row r="196" spans="2:7" outlineLevel="2" x14ac:dyDescent="0.2">
      <c r="B196" s="51" t="s">
        <v>30</v>
      </c>
      <c r="C196" s="52">
        <v>890102768</v>
      </c>
      <c r="D196" s="52" t="s">
        <v>231</v>
      </c>
      <c r="E196" s="53">
        <v>0</v>
      </c>
      <c r="F196" s="53">
        <v>1268360</v>
      </c>
      <c r="G196" s="54">
        <f t="shared" si="2"/>
        <v>1268360</v>
      </c>
    </row>
    <row r="197" spans="2:7" outlineLevel="2" x14ac:dyDescent="0.2">
      <c r="B197" s="51" t="s">
        <v>30</v>
      </c>
      <c r="C197" s="52">
        <v>890205361</v>
      </c>
      <c r="D197" s="52" t="s">
        <v>140</v>
      </c>
      <c r="E197" s="53">
        <v>51300</v>
      </c>
      <c r="F197" s="53">
        <v>51300</v>
      </c>
      <c r="G197" s="54">
        <f t="shared" si="2"/>
        <v>0</v>
      </c>
    </row>
    <row r="198" spans="2:7" outlineLevel="2" x14ac:dyDescent="0.2">
      <c r="B198" s="51" t="s">
        <v>30</v>
      </c>
      <c r="C198" s="52">
        <v>891180084</v>
      </c>
      <c r="D198" s="52" t="s">
        <v>224</v>
      </c>
      <c r="E198" s="53">
        <v>1045113</v>
      </c>
      <c r="F198" s="53">
        <v>1045113</v>
      </c>
      <c r="G198" s="54">
        <f t="shared" si="2"/>
        <v>0</v>
      </c>
    </row>
    <row r="199" spans="2:7" outlineLevel="2" x14ac:dyDescent="0.2">
      <c r="B199" s="51" t="s">
        <v>30</v>
      </c>
      <c r="C199" s="52">
        <v>900033371</v>
      </c>
      <c r="D199" s="52" t="s">
        <v>232</v>
      </c>
      <c r="E199" s="53">
        <v>11570059</v>
      </c>
      <c r="F199" s="53">
        <v>5983525</v>
      </c>
      <c r="G199" s="54">
        <f t="shared" si="2"/>
        <v>-5586534</v>
      </c>
    </row>
    <row r="200" spans="2:7" outlineLevel="2" x14ac:dyDescent="0.2">
      <c r="B200" s="51" t="s">
        <v>30</v>
      </c>
      <c r="C200" s="52">
        <v>900210981</v>
      </c>
      <c r="D200" s="52" t="s">
        <v>300</v>
      </c>
      <c r="E200" s="53">
        <v>0</v>
      </c>
      <c r="F200" s="53">
        <v>13432800</v>
      </c>
      <c r="G200" s="54">
        <f t="shared" si="2"/>
        <v>13432800</v>
      </c>
    </row>
    <row r="201" spans="2:7" outlineLevel="2" x14ac:dyDescent="0.2">
      <c r="B201" s="51" t="s">
        <v>30</v>
      </c>
      <c r="C201" s="52">
        <v>900256090</v>
      </c>
      <c r="D201" s="52" t="s">
        <v>145</v>
      </c>
      <c r="E201" s="53">
        <v>3538600</v>
      </c>
      <c r="F201" s="53">
        <v>3538600</v>
      </c>
      <c r="G201" s="54">
        <f t="shared" si="2"/>
        <v>0</v>
      </c>
    </row>
    <row r="202" spans="2:7" outlineLevel="2" x14ac:dyDescent="0.2">
      <c r="B202" s="51" t="s">
        <v>30</v>
      </c>
      <c r="C202" s="52">
        <v>900357414</v>
      </c>
      <c r="D202" s="52" t="s">
        <v>233</v>
      </c>
      <c r="E202" s="53">
        <v>3757220</v>
      </c>
      <c r="F202" s="53">
        <v>3757220</v>
      </c>
      <c r="G202" s="54">
        <f t="shared" si="2"/>
        <v>0</v>
      </c>
    </row>
    <row r="203" spans="2:7" outlineLevel="2" x14ac:dyDescent="0.2">
      <c r="B203" s="51" t="s">
        <v>30</v>
      </c>
      <c r="C203" s="52">
        <v>901126913</v>
      </c>
      <c r="D203" s="52" t="s">
        <v>234</v>
      </c>
      <c r="E203" s="53">
        <v>1156813</v>
      </c>
      <c r="F203" s="53">
        <v>1156813</v>
      </c>
      <c r="G203" s="54">
        <f t="shared" si="2"/>
        <v>0</v>
      </c>
    </row>
    <row r="204" spans="2:7" outlineLevel="2" x14ac:dyDescent="0.2">
      <c r="B204" s="51" t="s">
        <v>30</v>
      </c>
      <c r="C204" s="52">
        <v>901127065</v>
      </c>
      <c r="D204" s="52" t="s">
        <v>301</v>
      </c>
      <c r="E204" s="53">
        <v>5649987</v>
      </c>
      <c r="F204" s="53">
        <v>1262581</v>
      </c>
      <c r="G204" s="54">
        <f t="shared" si="2"/>
        <v>-4387406</v>
      </c>
    </row>
    <row r="205" spans="2:7" outlineLevel="2" x14ac:dyDescent="0.2">
      <c r="B205" s="51" t="s">
        <v>30</v>
      </c>
      <c r="C205" s="52">
        <v>901127521</v>
      </c>
      <c r="D205" s="52" t="s">
        <v>235</v>
      </c>
      <c r="E205" s="53">
        <v>40331936</v>
      </c>
      <c r="F205" s="53">
        <v>9325395</v>
      </c>
      <c r="G205" s="54">
        <f t="shared" si="2"/>
        <v>-31006541</v>
      </c>
    </row>
    <row r="206" spans="2:7" outlineLevel="2" x14ac:dyDescent="0.2">
      <c r="B206" s="51" t="s">
        <v>30</v>
      </c>
      <c r="C206" s="52">
        <v>901153056</v>
      </c>
      <c r="D206" s="52" t="s">
        <v>236</v>
      </c>
      <c r="E206" s="53">
        <v>1258579</v>
      </c>
      <c r="F206" s="53">
        <v>1210079</v>
      </c>
      <c r="G206" s="54">
        <f t="shared" si="2"/>
        <v>-48500</v>
      </c>
    </row>
    <row r="207" spans="2:7" outlineLevel="2" x14ac:dyDescent="0.2">
      <c r="B207" s="51" t="s">
        <v>30</v>
      </c>
      <c r="C207" s="52">
        <v>901153500</v>
      </c>
      <c r="D207" s="52" t="s">
        <v>237</v>
      </c>
      <c r="E207" s="53">
        <v>1451212</v>
      </c>
      <c r="F207" s="53">
        <v>1484312</v>
      </c>
      <c r="G207" s="54">
        <f t="shared" si="2"/>
        <v>33100</v>
      </c>
    </row>
    <row r="208" spans="2:7" ht="12.75" outlineLevel="2" thickBot="1" x14ac:dyDescent="0.25">
      <c r="B208" s="51" t="s">
        <v>30</v>
      </c>
      <c r="C208" s="52">
        <v>901192075</v>
      </c>
      <c r="D208" s="52" t="s">
        <v>312</v>
      </c>
      <c r="E208" s="53">
        <v>0</v>
      </c>
      <c r="F208" s="53">
        <v>4038</v>
      </c>
      <c r="G208" s="54">
        <f t="shared" si="2"/>
        <v>4038</v>
      </c>
    </row>
    <row r="209" spans="2:7" ht="12.75" outlineLevel="1" thickBot="1" x14ac:dyDescent="0.25">
      <c r="B209" s="59" t="s">
        <v>52</v>
      </c>
      <c r="C209" s="99"/>
      <c r="D209" s="99"/>
      <c r="E209" s="100">
        <f>SUBTOTAL(9,E184:E208)</f>
        <v>160958286.65000001</v>
      </c>
      <c r="F209" s="100">
        <f>SUBTOTAL(9,F184:F208)</f>
        <v>160792048.65000001</v>
      </c>
      <c r="G209" s="101">
        <f>SUBTOTAL(9,G184:G208)</f>
        <v>-166238</v>
      </c>
    </row>
    <row r="210" spans="2:7" outlineLevel="2" x14ac:dyDescent="0.2">
      <c r="B210" s="51" t="s">
        <v>31</v>
      </c>
      <c r="C210" s="52">
        <v>800197177</v>
      </c>
      <c r="D210" s="52" t="s">
        <v>238</v>
      </c>
      <c r="E210" s="53">
        <v>714236036</v>
      </c>
      <c r="F210" s="53">
        <v>714236036</v>
      </c>
      <c r="G210" s="54">
        <f t="shared" si="2"/>
        <v>0</v>
      </c>
    </row>
    <row r="211" spans="2:7" outlineLevel="2" x14ac:dyDescent="0.2">
      <c r="B211" s="51" t="s">
        <v>31</v>
      </c>
      <c r="C211" s="52">
        <v>800216538</v>
      </c>
      <c r="D211" s="52" t="s">
        <v>239</v>
      </c>
      <c r="E211" s="53">
        <v>24794908</v>
      </c>
      <c r="F211" s="53">
        <v>24794908</v>
      </c>
      <c r="G211" s="54">
        <f t="shared" si="2"/>
        <v>0</v>
      </c>
    </row>
    <row r="212" spans="2:7" outlineLevel="2" x14ac:dyDescent="0.2">
      <c r="B212" s="51" t="s">
        <v>31</v>
      </c>
      <c r="C212" s="52">
        <v>830077633</v>
      </c>
      <c r="D212" s="52" t="s">
        <v>240</v>
      </c>
      <c r="E212" s="53">
        <v>3927200</v>
      </c>
      <c r="F212" s="53">
        <v>3927200</v>
      </c>
      <c r="G212" s="54">
        <f t="shared" si="2"/>
        <v>0</v>
      </c>
    </row>
    <row r="213" spans="2:7" ht="12.75" outlineLevel="2" thickBot="1" x14ac:dyDescent="0.25">
      <c r="B213" s="51" t="s">
        <v>31</v>
      </c>
      <c r="C213" s="52">
        <v>901034790</v>
      </c>
      <c r="D213" s="52" t="s">
        <v>241</v>
      </c>
      <c r="E213" s="53">
        <v>218000</v>
      </c>
      <c r="F213" s="53">
        <v>1933100</v>
      </c>
      <c r="G213" s="54">
        <f t="shared" si="2"/>
        <v>1715100</v>
      </c>
    </row>
    <row r="214" spans="2:7" ht="12.75" outlineLevel="1" thickBot="1" x14ac:dyDescent="0.25">
      <c r="B214" s="59" t="s">
        <v>53</v>
      </c>
      <c r="C214" s="99"/>
      <c r="D214" s="99"/>
      <c r="E214" s="100">
        <f>SUBTOTAL(9,E210:E213)</f>
        <v>743176144</v>
      </c>
      <c r="F214" s="100">
        <f>SUBTOTAL(9,F210:F213)</f>
        <v>744891244</v>
      </c>
      <c r="G214" s="101">
        <f>SUBTOTAL(9,G210:G213)</f>
        <v>1715100</v>
      </c>
    </row>
    <row r="215" spans="2:7" outlineLevel="2" x14ac:dyDescent="0.2">
      <c r="B215" s="51" t="s">
        <v>68</v>
      </c>
      <c r="C215" s="52">
        <v>860045904</v>
      </c>
      <c r="D215" s="52" t="s">
        <v>242</v>
      </c>
      <c r="E215" s="53">
        <v>215118087</v>
      </c>
      <c r="F215" s="53">
        <v>215118087</v>
      </c>
      <c r="G215" s="54">
        <f t="shared" ref="G215:G282" si="3">+F215-E215</f>
        <v>0</v>
      </c>
    </row>
    <row r="216" spans="2:7" outlineLevel="2" x14ac:dyDescent="0.2">
      <c r="B216" s="51" t="s">
        <v>38</v>
      </c>
      <c r="C216" s="52">
        <v>800140949</v>
      </c>
      <c r="D216" s="52" t="s">
        <v>243</v>
      </c>
      <c r="E216" s="53">
        <v>11442611404.649998</v>
      </c>
      <c r="F216" s="53">
        <v>10415069871.619999</v>
      </c>
      <c r="G216" s="54">
        <f t="shared" si="3"/>
        <v>-1027541533.0299988</v>
      </c>
    </row>
    <row r="217" spans="2:7" outlineLevel="2" x14ac:dyDescent="0.2">
      <c r="B217" s="51" t="s">
        <v>38</v>
      </c>
      <c r="C217" s="52">
        <v>800250119</v>
      </c>
      <c r="D217" s="52" t="s">
        <v>244</v>
      </c>
      <c r="E217" s="53">
        <v>681036322.60000062</v>
      </c>
      <c r="F217" s="53">
        <v>586320013.97000051</v>
      </c>
      <c r="G217" s="54">
        <f t="shared" si="3"/>
        <v>-94716308.630000114</v>
      </c>
    </row>
    <row r="218" spans="2:7" outlineLevel="2" x14ac:dyDescent="0.2">
      <c r="B218" s="51" t="s">
        <v>38</v>
      </c>
      <c r="C218" s="52">
        <v>804002105</v>
      </c>
      <c r="D218" s="52" t="s">
        <v>245</v>
      </c>
      <c r="E218" s="53">
        <v>55547344</v>
      </c>
      <c r="F218" s="53">
        <v>55547344</v>
      </c>
      <c r="G218" s="54">
        <f t="shared" si="3"/>
        <v>0</v>
      </c>
    </row>
    <row r="219" spans="2:7" outlineLevel="2" x14ac:dyDescent="0.2">
      <c r="B219" s="51" t="s">
        <v>38</v>
      </c>
      <c r="C219" s="52">
        <v>805000427</v>
      </c>
      <c r="D219" s="52" t="s">
        <v>246</v>
      </c>
      <c r="E219" s="53">
        <v>2682143612.7800002</v>
      </c>
      <c r="F219" s="53">
        <v>2682143612.7800002</v>
      </c>
      <c r="G219" s="54">
        <f t="shared" si="3"/>
        <v>0</v>
      </c>
    </row>
    <row r="220" spans="2:7" outlineLevel="2" x14ac:dyDescent="0.2">
      <c r="B220" s="51" t="s">
        <v>38</v>
      </c>
      <c r="C220" s="52">
        <v>811004055</v>
      </c>
      <c r="D220" s="52" t="s">
        <v>247</v>
      </c>
      <c r="E220" s="53">
        <v>238355</v>
      </c>
      <c r="F220" s="53">
        <v>238355</v>
      </c>
      <c r="G220" s="54">
        <f t="shared" si="3"/>
        <v>0</v>
      </c>
    </row>
    <row r="221" spans="2:7" outlineLevel="2" x14ac:dyDescent="0.2">
      <c r="B221" s="51" t="s">
        <v>38</v>
      </c>
      <c r="C221" s="52">
        <v>818000140</v>
      </c>
      <c r="D221" s="52" t="s">
        <v>248</v>
      </c>
      <c r="E221" s="53">
        <v>37115410</v>
      </c>
      <c r="F221" s="53">
        <v>37115410</v>
      </c>
      <c r="G221" s="54">
        <f t="shared" si="3"/>
        <v>0</v>
      </c>
    </row>
    <row r="222" spans="2:7" outlineLevel="2" x14ac:dyDescent="0.2">
      <c r="B222" s="51" t="s">
        <v>38</v>
      </c>
      <c r="C222" s="52">
        <v>830009783</v>
      </c>
      <c r="D222" s="52" t="s">
        <v>249</v>
      </c>
      <c r="E222" s="53">
        <v>6824737223.3201742</v>
      </c>
      <c r="F222" s="53">
        <v>6688461983.160079</v>
      </c>
      <c r="G222" s="54">
        <f t="shared" si="3"/>
        <v>-136275240.16009521</v>
      </c>
    </row>
    <row r="223" spans="2:7" outlineLevel="2" x14ac:dyDescent="0.2">
      <c r="B223" s="51" t="s">
        <v>38</v>
      </c>
      <c r="C223" s="52">
        <v>830074184</v>
      </c>
      <c r="D223" s="52" t="s">
        <v>250</v>
      </c>
      <c r="E223" s="53">
        <v>694217012.62</v>
      </c>
      <c r="F223" s="53">
        <v>694217012.62</v>
      </c>
      <c r="G223" s="54">
        <f t="shared" si="3"/>
        <v>0</v>
      </c>
    </row>
    <row r="224" spans="2:7" outlineLevel="2" x14ac:dyDescent="0.2">
      <c r="B224" s="51" t="s">
        <v>38</v>
      </c>
      <c r="C224" s="52">
        <v>832000760</v>
      </c>
      <c r="D224" s="52" t="s">
        <v>251</v>
      </c>
      <c r="E224" s="53">
        <v>11323117</v>
      </c>
      <c r="F224" s="53">
        <v>11323117</v>
      </c>
      <c r="G224" s="54">
        <f t="shared" si="3"/>
        <v>0</v>
      </c>
    </row>
    <row r="225" spans="2:7" outlineLevel="2" x14ac:dyDescent="0.2">
      <c r="B225" s="51" t="s">
        <v>38</v>
      </c>
      <c r="C225" s="52">
        <v>860045904</v>
      </c>
      <c r="D225" s="52" t="s">
        <v>242</v>
      </c>
      <c r="E225" s="53">
        <v>238828680.44999999</v>
      </c>
      <c r="F225" s="53">
        <v>330861977.44999999</v>
      </c>
      <c r="G225" s="54">
        <f t="shared" si="3"/>
        <v>92033297</v>
      </c>
    </row>
    <row r="226" spans="2:7" outlineLevel="2" x14ac:dyDescent="0.2">
      <c r="B226" s="51" t="s">
        <v>38</v>
      </c>
      <c r="C226" s="52">
        <v>891180008</v>
      </c>
      <c r="D226" s="52" t="s">
        <v>252</v>
      </c>
      <c r="E226" s="53">
        <v>4106958</v>
      </c>
      <c r="F226" s="53">
        <v>69570</v>
      </c>
      <c r="G226" s="54">
        <f t="shared" si="3"/>
        <v>-4037388</v>
      </c>
    </row>
    <row r="227" spans="2:7" outlineLevel="2" x14ac:dyDescent="0.2">
      <c r="B227" s="51" t="s">
        <v>38</v>
      </c>
      <c r="C227" s="52">
        <v>891280008</v>
      </c>
      <c r="D227" s="52" t="s">
        <v>253</v>
      </c>
      <c r="E227" s="53">
        <v>405150</v>
      </c>
      <c r="F227" s="53">
        <v>49917</v>
      </c>
      <c r="G227" s="54">
        <f t="shared" si="3"/>
        <v>-355233</v>
      </c>
    </row>
    <row r="228" spans="2:7" outlineLevel="2" x14ac:dyDescent="0.2">
      <c r="B228" s="51" t="s">
        <v>38</v>
      </c>
      <c r="C228" s="52">
        <v>899999026</v>
      </c>
      <c r="D228" s="52" t="s">
        <v>313</v>
      </c>
      <c r="E228" s="53">
        <v>467476607.03999996</v>
      </c>
      <c r="F228" s="53">
        <v>348362267.63</v>
      </c>
      <c r="G228" s="54">
        <f t="shared" si="3"/>
        <v>-119114339.40999997</v>
      </c>
    </row>
    <row r="229" spans="2:7" outlineLevel="2" x14ac:dyDescent="0.2">
      <c r="B229" s="51" t="s">
        <v>38</v>
      </c>
      <c r="C229" s="52">
        <v>899999107</v>
      </c>
      <c r="D229" s="52" t="s">
        <v>254</v>
      </c>
      <c r="E229" s="53">
        <v>449188854.27000004</v>
      </c>
      <c r="F229" s="53">
        <v>475120612.26999998</v>
      </c>
      <c r="G229" s="54">
        <f t="shared" si="3"/>
        <v>25931757.99999994</v>
      </c>
    </row>
    <row r="230" spans="2:7" outlineLevel="2" x14ac:dyDescent="0.2">
      <c r="B230" s="51" t="s">
        <v>38</v>
      </c>
      <c r="C230" s="52">
        <v>901093846</v>
      </c>
      <c r="D230" s="52" t="s">
        <v>255</v>
      </c>
      <c r="E230" s="53">
        <v>118331276</v>
      </c>
      <c r="F230" s="53">
        <v>104982555</v>
      </c>
      <c r="G230" s="54">
        <f t="shared" si="3"/>
        <v>-13348721</v>
      </c>
    </row>
    <row r="231" spans="2:7" outlineLevel="2" x14ac:dyDescent="0.2">
      <c r="B231" s="51" t="s">
        <v>38</v>
      </c>
      <c r="C231" s="52">
        <v>901097473</v>
      </c>
      <c r="D231" s="52" t="s">
        <v>256</v>
      </c>
      <c r="E231" s="53">
        <v>4601606327.9700003</v>
      </c>
      <c r="F231" s="53">
        <v>4536265841.9700003</v>
      </c>
      <c r="G231" s="54">
        <f t="shared" si="3"/>
        <v>-65340486</v>
      </c>
    </row>
    <row r="232" spans="2:7" outlineLevel="2" x14ac:dyDescent="0.2">
      <c r="B232" s="51" t="s">
        <v>40</v>
      </c>
      <c r="C232" s="52">
        <v>800149499</v>
      </c>
      <c r="D232" s="52" t="s">
        <v>257</v>
      </c>
      <c r="E232" s="53">
        <v>62515906</v>
      </c>
      <c r="F232" s="53">
        <v>62515906</v>
      </c>
      <c r="G232" s="54">
        <f t="shared" si="3"/>
        <v>0</v>
      </c>
    </row>
    <row r="233" spans="2:7" outlineLevel="2" x14ac:dyDescent="0.2">
      <c r="B233" s="51" t="s">
        <v>40</v>
      </c>
      <c r="C233" s="52">
        <v>860066191</v>
      </c>
      <c r="D233" s="52" t="s">
        <v>258</v>
      </c>
      <c r="E233" s="53">
        <v>9335200</v>
      </c>
      <c r="F233" s="53">
        <v>90600</v>
      </c>
      <c r="G233" s="54">
        <f t="shared" si="3"/>
        <v>-9244600</v>
      </c>
    </row>
    <row r="234" spans="2:7" outlineLevel="2" x14ac:dyDescent="0.2">
      <c r="B234" s="51" t="s">
        <v>37</v>
      </c>
      <c r="C234" s="52">
        <v>800140949</v>
      </c>
      <c r="D234" s="52" t="s">
        <v>243</v>
      </c>
      <c r="E234" s="53">
        <v>3172494690.5099998</v>
      </c>
      <c r="F234" s="53">
        <v>3052289685.8299994</v>
      </c>
      <c r="G234" s="54">
        <f t="shared" si="3"/>
        <v>-120205004.68000031</v>
      </c>
    </row>
    <row r="235" spans="2:7" outlineLevel="2" x14ac:dyDescent="0.2">
      <c r="B235" s="51" t="s">
        <v>37</v>
      </c>
      <c r="C235" s="52">
        <v>804002105</v>
      </c>
      <c r="D235" s="52" t="s">
        <v>245</v>
      </c>
      <c r="E235" s="53">
        <v>1985073728.73</v>
      </c>
      <c r="F235" s="53">
        <v>1985064497.7299995</v>
      </c>
      <c r="G235" s="54">
        <f t="shared" si="3"/>
        <v>-9231.0000004768372</v>
      </c>
    </row>
    <row r="236" spans="2:7" outlineLevel="2" x14ac:dyDescent="0.2">
      <c r="B236" s="51" t="s">
        <v>37</v>
      </c>
      <c r="C236" s="52">
        <v>805000427</v>
      </c>
      <c r="D236" s="52" t="s">
        <v>246</v>
      </c>
      <c r="E236" s="53">
        <v>393531080.88</v>
      </c>
      <c r="F236" s="53">
        <v>393531080.88</v>
      </c>
      <c r="G236" s="54">
        <f t="shared" si="3"/>
        <v>0</v>
      </c>
    </row>
    <row r="237" spans="2:7" outlineLevel="2" x14ac:dyDescent="0.2">
      <c r="B237" s="51" t="s">
        <v>37</v>
      </c>
      <c r="C237" s="52">
        <v>811004055</v>
      </c>
      <c r="D237" s="52" t="s">
        <v>247</v>
      </c>
      <c r="E237" s="53">
        <v>2983106202</v>
      </c>
      <c r="F237" s="53">
        <v>2983106202</v>
      </c>
      <c r="G237" s="54">
        <f t="shared" si="3"/>
        <v>0</v>
      </c>
    </row>
    <row r="238" spans="2:7" outlineLevel="2" x14ac:dyDescent="0.2">
      <c r="B238" s="51" t="s">
        <v>37</v>
      </c>
      <c r="C238" s="52">
        <v>818000140</v>
      </c>
      <c r="D238" s="52" t="s">
        <v>248</v>
      </c>
      <c r="E238" s="53">
        <v>1441579409</v>
      </c>
      <c r="F238" s="53">
        <v>1441579409</v>
      </c>
      <c r="G238" s="54">
        <f t="shared" si="3"/>
        <v>0</v>
      </c>
    </row>
    <row r="239" spans="2:7" outlineLevel="2" x14ac:dyDescent="0.2">
      <c r="B239" s="51" t="s">
        <v>37</v>
      </c>
      <c r="C239" s="52">
        <v>830009783</v>
      </c>
      <c r="D239" s="52" t="s">
        <v>249</v>
      </c>
      <c r="E239" s="53">
        <v>961055604.8199985</v>
      </c>
      <c r="F239" s="53">
        <v>961055604.82000041</v>
      </c>
      <c r="G239" s="54">
        <f t="shared" si="3"/>
        <v>1.9073486328125E-6</v>
      </c>
    </row>
    <row r="240" spans="2:7" outlineLevel="2" x14ac:dyDescent="0.2">
      <c r="B240" s="51" t="s">
        <v>37</v>
      </c>
      <c r="C240" s="52">
        <v>830074184</v>
      </c>
      <c r="D240" s="52" t="s">
        <v>250</v>
      </c>
      <c r="E240" s="53">
        <v>6376338247.8600006</v>
      </c>
      <c r="F240" s="53">
        <v>6376338247.8600006</v>
      </c>
      <c r="G240" s="54">
        <f t="shared" si="3"/>
        <v>0</v>
      </c>
    </row>
    <row r="241" spans="2:7" outlineLevel="2" x14ac:dyDescent="0.2">
      <c r="B241" s="51" t="s">
        <v>37</v>
      </c>
      <c r="C241" s="52">
        <v>832000760</v>
      </c>
      <c r="D241" s="52" t="s">
        <v>251</v>
      </c>
      <c r="E241" s="53">
        <v>1094920092.4000001</v>
      </c>
      <c r="F241" s="53">
        <v>1094815092.4000001</v>
      </c>
      <c r="G241" s="54">
        <f t="shared" si="3"/>
        <v>-105000</v>
      </c>
    </row>
    <row r="242" spans="2:7" outlineLevel="2" x14ac:dyDescent="0.2">
      <c r="B242" s="51" t="s">
        <v>37</v>
      </c>
      <c r="C242" s="52">
        <v>860045904</v>
      </c>
      <c r="D242" s="52" t="s">
        <v>242</v>
      </c>
      <c r="E242" s="53">
        <v>20181082451.760075</v>
      </c>
      <c r="F242" s="53">
        <v>20089049154.760017</v>
      </c>
      <c r="G242" s="54">
        <f t="shared" si="3"/>
        <v>-92033297.00005722</v>
      </c>
    </row>
    <row r="243" spans="2:7" outlineLevel="2" x14ac:dyDescent="0.2">
      <c r="B243" s="51" t="s">
        <v>37</v>
      </c>
      <c r="C243" s="52">
        <v>890480110</v>
      </c>
      <c r="D243" s="52" t="s">
        <v>259</v>
      </c>
      <c r="E243" s="53">
        <v>298159103</v>
      </c>
      <c r="F243" s="53">
        <v>298159103</v>
      </c>
      <c r="G243" s="54">
        <f t="shared" si="3"/>
        <v>0</v>
      </c>
    </row>
    <row r="244" spans="2:7" outlineLevel="2" x14ac:dyDescent="0.2">
      <c r="B244" s="51" t="s">
        <v>37</v>
      </c>
      <c r="C244" s="52">
        <v>890900841</v>
      </c>
      <c r="D244" s="52" t="s">
        <v>260</v>
      </c>
      <c r="E244" s="53">
        <v>41913159</v>
      </c>
      <c r="F244" s="53">
        <v>41913159</v>
      </c>
      <c r="G244" s="54">
        <f t="shared" si="3"/>
        <v>0</v>
      </c>
    </row>
    <row r="245" spans="2:7" outlineLevel="2" x14ac:dyDescent="0.2">
      <c r="B245" s="51" t="s">
        <v>37</v>
      </c>
      <c r="C245" s="52">
        <v>891180008</v>
      </c>
      <c r="D245" s="52" t="s">
        <v>252</v>
      </c>
      <c r="E245" s="53">
        <v>738950602.60000002</v>
      </c>
      <c r="F245" s="53">
        <v>738950602.60000002</v>
      </c>
      <c r="G245" s="54">
        <f t="shared" si="3"/>
        <v>0</v>
      </c>
    </row>
    <row r="246" spans="2:7" outlineLevel="2" x14ac:dyDescent="0.2">
      <c r="B246" s="51" t="s">
        <v>37</v>
      </c>
      <c r="C246" s="52">
        <v>891280008</v>
      </c>
      <c r="D246" s="52" t="s">
        <v>253</v>
      </c>
      <c r="E246" s="53">
        <v>83608224</v>
      </c>
      <c r="F246" s="53">
        <v>83608224</v>
      </c>
      <c r="G246" s="54">
        <f t="shared" si="3"/>
        <v>0</v>
      </c>
    </row>
    <row r="247" spans="2:7" outlineLevel="2" x14ac:dyDescent="0.2">
      <c r="B247" s="51" t="s">
        <v>37</v>
      </c>
      <c r="C247" s="52">
        <v>892115006</v>
      </c>
      <c r="D247" s="52" t="s">
        <v>261</v>
      </c>
      <c r="E247" s="53">
        <v>65306575</v>
      </c>
      <c r="F247" s="53">
        <v>65306571</v>
      </c>
      <c r="G247" s="54">
        <f t="shared" si="3"/>
        <v>-4</v>
      </c>
    </row>
    <row r="248" spans="2:7" outlineLevel="2" x14ac:dyDescent="0.2">
      <c r="B248" s="51" t="s">
        <v>37</v>
      </c>
      <c r="C248" s="52">
        <v>892200015</v>
      </c>
      <c r="D248" s="52" t="s">
        <v>262</v>
      </c>
      <c r="E248" s="53">
        <v>76448767</v>
      </c>
      <c r="F248" s="53">
        <v>63178167</v>
      </c>
      <c r="G248" s="54">
        <f t="shared" si="3"/>
        <v>-13270600</v>
      </c>
    </row>
    <row r="249" spans="2:7" outlineLevel="2" x14ac:dyDescent="0.2">
      <c r="B249" s="51" t="s">
        <v>37</v>
      </c>
      <c r="C249" s="52">
        <v>899999026</v>
      </c>
      <c r="D249" s="52" t="s">
        <v>313</v>
      </c>
      <c r="E249" s="53">
        <v>387915181.93000001</v>
      </c>
      <c r="F249" s="53">
        <v>387915181.93000001</v>
      </c>
      <c r="G249" s="54">
        <f t="shared" si="3"/>
        <v>0</v>
      </c>
    </row>
    <row r="250" spans="2:7" outlineLevel="2" x14ac:dyDescent="0.2">
      <c r="B250" s="51" t="s">
        <v>37</v>
      </c>
      <c r="C250" s="52">
        <v>899999107</v>
      </c>
      <c r="D250" s="52" t="s">
        <v>254</v>
      </c>
      <c r="E250" s="53">
        <v>5115539179.3000002</v>
      </c>
      <c r="F250" s="53">
        <v>5089304621.2999992</v>
      </c>
      <c r="G250" s="54">
        <f t="shared" si="3"/>
        <v>-26234558.000000954</v>
      </c>
    </row>
    <row r="251" spans="2:7" outlineLevel="2" x14ac:dyDescent="0.2">
      <c r="B251" s="51" t="s">
        <v>37</v>
      </c>
      <c r="C251" s="52">
        <v>900048962</v>
      </c>
      <c r="D251" s="52" t="s">
        <v>263</v>
      </c>
      <c r="E251" s="53">
        <v>71675062</v>
      </c>
      <c r="F251" s="53">
        <v>67932803</v>
      </c>
      <c r="G251" s="54">
        <f t="shared" si="3"/>
        <v>-3742259</v>
      </c>
    </row>
    <row r="252" spans="2:7" outlineLevel="2" x14ac:dyDescent="0.2">
      <c r="B252" s="51" t="s">
        <v>37</v>
      </c>
      <c r="C252" s="52">
        <v>901093846</v>
      </c>
      <c r="D252" s="52" t="s">
        <v>255</v>
      </c>
      <c r="E252" s="53">
        <v>2444469069.3000002</v>
      </c>
      <c r="F252" s="53">
        <v>2393650981.3000002</v>
      </c>
      <c r="G252" s="54">
        <f t="shared" si="3"/>
        <v>-50818088</v>
      </c>
    </row>
    <row r="253" spans="2:7" ht="12.75" outlineLevel="2" thickBot="1" x14ac:dyDescent="0.25">
      <c r="B253" s="51" t="s">
        <v>37</v>
      </c>
      <c r="C253" s="52">
        <v>901097473</v>
      </c>
      <c r="D253" s="52" t="s">
        <v>256</v>
      </c>
      <c r="E253" s="53">
        <v>5392083059.5299997</v>
      </c>
      <c r="F253" s="53">
        <v>5338603229.5299997</v>
      </c>
      <c r="G253" s="54">
        <f t="shared" si="3"/>
        <v>-53479830</v>
      </c>
    </row>
    <row r="254" spans="2:7" ht="12.75" outlineLevel="1" thickBot="1" x14ac:dyDescent="0.25">
      <c r="B254" s="59" t="s">
        <v>85</v>
      </c>
      <c r="C254" s="99"/>
      <c r="D254" s="99"/>
      <c r="E254" s="100">
        <f>SUBTOTAL(9,E215:E253)</f>
        <v>81901132339.320251</v>
      </c>
      <c r="F254" s="100">
        <f>SUBTOTAL(9,F215:F253)</f>
        <v>80189225673.410095</v>
      </c>
      <c r="G254" s="100">
        <f>SUBTOTAL(9,G215:G253)</f>
        <v>-1711906665.910151</v>
      </c>
    </row>
    <row r="255" spans="2:7" outlineLevel="2" x14ac:dyDescent="0.2">
      <c r="B255" s="51" t="s">
        <v>314</v>
      </c>
      <c r="C255" s="52">
        <v>800105552</v>
      </c>
      <c r="D255" s="52" t="s">
        <v>107</v>
      </c>
      <c r="E255" s="53">
        <v>21743600</v>
      </c>
      <c r="F255" s="53">
        <v>0</v>
      </c>
      <c r="G255" s="54">
        <f t="shared" si="3"/>
        <v>-21743600</v>
      </c>
    </row>
    <row r="256" spans="2:7" outlineLevel="2" x14ac:dyDescent="0.2">
      <c r="B256" s="51" t="s">
        <v>314</v>
      </c>
      <c r="C256" s="52">
        <v>830063506</v>
      </c>
      <c r="D256" s="52" t="s">
        <v>315</v>
      </c>
      <c r="E256" s="53">
        <v>0</v>
      </c>
      <c r="F256" s="53">
        <v>162892519</v>
      </c>
      <c r="G256" s="54">
        <f t="shared" si="3"/>
        <v>162892519</v>
      </c>
    </row>
    <row r="257" spans="2:7" outlineLevel="2" x14ac:dyDescent="0.2">
      <c r="B257" s="51" t="s">
        <v>314</v>
      </c>
      <c r="C257" s="52">
        <v>899999034</v>
      </c>
      <c r="D257" s="52" t="s">
        <v>108</v>
      </c>
      <c r="E257" s="53">
        <v>104400</v>
      </c>
      <c r="F257" s="53">
        <v>0</v>
      </c>
      <c r="G257" s="54">
        <f t="shared" si="3"/>
        <v>-104400</v>
      </c>
    </row>
    <row r="258" spans="2:7" outlineLevel="2" x14ac:dyDescent="0.2">
      <c r="B258" s="51" t="s">
        <v>314</v>
      </c>
      <c r="C258" s="52">
        <v>899999316</v>
      </c>
      <c r="D258" s="52" t="s">
        <v>264</v>
      </c>
      <c r="E258" s="53">
        <v>22136833</v>
      </c>
      <c r="F258" s="53">
        <v>0</v>
      </c>
      <c r="G258" s="54">
        <f t="shared" si="3"/>
        <v>-22136833</v>
      </c>
    </row>
    <row r="259" spans="2:7" outlineLevel="2" x14ac:dyDescent="0.2">
      <c r="B259" s="51" t="s">
        <v>314</v>
      </c>
      <c r="C259" s="52">
        <v>900440168</v>
      </c>
      <c r="D259" s="52" t="s">
        <v>316</v>
      </c>
      <c r="E259" s="53">
        <v>0</v>
      </c>
      <c r="F259" s="53">
        <v>150000</v>
      </c>
      <c r="G259" s="54">
        <f t="shared" si="3"/>
        <v>150000</v>
      </c>
    </row>
    <row r="260" spans="2:7" outlineLevel="2" x14ac:dyDescent="0.2">
      <c r="B260" s="51" t="s">
        <v>314</v>
      </c>
      <c r="C260" s="52">
        <v>901153500</v>
      </c>
      <c r="D260" s="52" t="s">
        <v>237</v>
      </c>
      <c r="E260" s="53">
        <v>108400</v>
      </c>
      <c r="F260" s="53">
        <v>0</v>
      </c>
      <c r="G260" s="54">
        <f t="shared" si="3"/>
        <v>-108400</v>
      </c>
    </row>
    <row r="261" spans="2:7" outlineLevel="2" x14ac:dyDescent="0.2">
      <c r="B261" s="51" t="s">
        <v>314</v>
      </c>
      <c r="C261" s="52">
        <v>901232414</v>
      </c>
      <c r="D261" s="52" t="s">
        <v>105</v>
      </c>
      <c r="E261" s="53">
        <v>5896316</v>
      </c>
      <c r="F261" s="53">
        <v>5896316</v>
      </c>
      <c r="G261" s="54">
        <f t="shared" si="3"/>
        <v>0</v>
      </c>
    </row>
    <row r="262" spans="2:7" ht="12.75" outlineLevel="2" thickBot="1" x14ac:dyDescent="0.25">
      <c r="B262" s="51" t="s">
        <v>314</v>
      </c>
      <c r="C262" s="52">
        <v>1022368441</v>
      </c>
      <c r="D262" s="52" t="s">
        <v>325</v>
      </c>
      <c r="E262" s="53">
        <v>280000</v>
      </c>
      <c r="F262" s="53">
        <v>0</v>
      </c>
      <c r="G262" s="54">
        <f t="shared" si="3"/>
        <v>-280000</v>
      </c>
    </row>
    <row r="263" spans="2:7" ht="12.75" outlineLevel="1" thickBot="1" x14ac:dyDescent="0.25">
      <c r="B263" s="59" t="s">
        <v>319</v>
      </c>
      <c r="C263" s="99"/>
      <c r="D263" s="99"/>
      <c r="E263" s="100">
        <f>SUBTOTAL(9,E255:E262)</f>
        <v>50269549</v>
      </c>
      <c r="F263" s="100">
        <f>SUBTOTAL(9,F255:F262)</f>
        <v>168938835</v>
      </c>
      <c r="G263" s="101">
        <f>SUBTOTAL(9,G255:G262)</f>
        <v>118669286</v>
      </c>
    </row>
    <row r="264" spans="2:7" ht="12.75" outlineLevel="2" thickBot="1" x14ac:dyDescent="0.25">
      <c r="B264" s="51" t="s">
        <v>41</v>
      </c>
      <c r="C264" s="52">
        <v>999999999</v>
      </c>
      <c r="D264" s="52" t="s">
        <v>41</v>
      </c>
      <c r="E264" s="53">
        <v>3157663171.0499997</v>
      </c>
      <c r="F264" s="53">
        <v>2337401897.1800003</v>
      </c>
      <c r="G264" s="54">
        <f t="shared" si="3"/>
        <v>-820261273.86999941</v>
      </c>
    </row>
    <row r="265" spans="2:7" ht="12.75" outlineLevel="1" thickBot="1" x14ac:dyDescent="0.25">
      <c r="B265" s="59" t="s">
        <v>55</v>
      </c>
      <c r="C265" s="99"/>
      <c r="D265" s="99"/>
      <c r="E265" s="100">
        <f>SUBTOTAL(9,E264:E264)</f>
        <v>3157663171.0499997</v>
      </c>
      <c r="F265" s="100">
        <f>SUBTOTAL(9,F264:F264)</f>
        <v>2337401897.1800003</v>
      </c>
      <c r="G265" s="101">
        <f>SUBTOTAL(9,G264:G264)</f>
        <v>-820261273.86999941</v>
      </c>
    </row>
    <row r="266" spans="2:7" outlineLevel="2" x14ac:dyDescent="0.2">
      <c r="B266" s="51" t="s">
        <v>32</v>
      </c>
      <c r="C266" s="52">
        <v>860002183</v>
      </c>
      <c r="D266" s="52" t="s">
        <v>122</v>
      </c>
      <c r="E266" s="53">
        <v>35134897</v>
      </c>
      <c r="F266" s="53">
        <v>4949686.3</v>
      </c>
      <c r="G266" s="54">
        <f t="shared" si="3"/>
        <v>-30185210.699999999</v>
      </c>
    </row>
    <row r="267" spans="2:7" outlineLevel="2" x14ac:dyDescent="0.2">
      <c r="B267" s="51" t="s">
        <v>32</v>
      </c>
      <c r="C267" s="52">
        <v>860002503</v>
      </c>
      <c r="D267" s="52" t="s">
        <v>113</v>
      </c>
      <c r="E267" s="53">
        <v>1640282</v>
      </c>
      <c r="F267" s="53">
        <v>1432642</v>
      </c>
      <c r="G267" s="54">
        <f t="shared" si="3"/>
        <v>-207640</v>
      </c>
    </row>
    <row r="268" spans="2:7" outlineLevel="2" x14ac:dyDescent="0.2">
      <c r="B268" s="51" t="s">
        <v>32</v>
      </c>
      <c r="C268" s="52">
        <v>860008645</v>
      </c>
      <c r="D268" s="52" t="s">
        <v>123</v>
      </c>
      <c r="E268" s="53">
        <v>49400</v>
      </c>
      <c r="F268" s="53">
        <v>49400</v>
      </c>
      <c r="G268" s="54">
        <f t="shared" si="3"/>
        <v>0</v>
      </c>
    </row>
    <row r="269" spans="2:7" outlineLevel="2" x14ac:dyDescent="0.2">
      <c r="B269" s="51" t="s">
        <v>32</v>
      </c>
      <c r="C269" s="52">
        <v>860009174</v>
      </c>
      <c r="D269" s="52" t="s">
        <v>114</v>
      </c>
      <c r="E269" s="53">
        <v>0</v>
      </c>
      <c r="F269" s="53">
        <v>10090401</v>
      </c>
      <c r="G269" s="54">
        <f t="shared" si="3"/>
        <v>10090401</v>
      </c>
    </row>
    <row r="270" spans="2:7" outlineLevel="2" x14ac:dyDescent="0.2">
      <c r="B270" s="51" t="s">
        <v>32</v>
      </c>
      <c r="C270" s="52">
        <v>860009578</v>
      </c>
      <c r="D270" s="52" t="s">
        <v>115</v>
      </c>
      <c r="E270" s="53">
        <v>18376194</v>
      </c>
      <c r="F270" s="53">
        <v>12518053</v>
      </c>
      <c r="G270" s="54">
        <f t="shared" si="3"/>
        <v>-5858141</v>
      </c>
    </row>
    <row r="271" spans="2:7" outlineLevel="2" x14ac:dyDescent="0.2">
      <c r="B271" s="51" t="s">
        <v>32</v>
      </c>
      <c r="C271" s="52">
        <v>860011153</v>
      </c>
      <c r="D271" s="52" t="s">
        <v>124</v>
      </c>
      <c r="E271" s="53">
        <v>6782697</v>
      </c>
      <c r="F271" s="53">
        <v>6499837</v>
      </c>
      <c r="G271" s="54">
        <f t="shared" si="3"/>
        <v>-282860</v>
      </c>
    </row>
    <row r="272" spans="2:7" outlineLevel="2" x14ac:dyDescent="0.2">
      <c r="B272" s="51" t="s">
        <v>32</v>
      </c>
      <c r="C272" s="52">
        <v>860026182</v>
      </c>
      <c r="D272" s="52" t="s">
        <v>265</v>
      </c>
      <c r="E272" s="53">
        <v>3582000</v>
      </c>
      <c r="F272" s="53">
        <v>3582000</v>
      </c>
      <c r="G272" s="54">
        <f t="shared" si="3"/>
        <v>0</v>
      </c>
    </row>
    <row r="273" spans="2:7" outlineLevel="2" x14ac:dyDescent="0.2">
      <c r="B273" s="51" t="s">
        <v>32</v>
      </c>
      <c r="C273" s="52">
        <v>860037013</v>
      </c>
      <c r="D273" s="52" t="s">
        <v>287</v>
      </c>
      <c r="E273" s="53">
        <v>216412</v>
      </c>
      <c r="F273" s="53">
        <v>71500</v>
      </c>
      <c r="G273" s="54">
        <f t="shared" si="3"/>
        <v>-144912</v>
      </c>
    </row>
    <row r="274" spans="2:7" outlineLevel="2" x14ac:dyDescent="0.2">
      <c r="B274" s="51" t="s">
        <v>32</v>
      </c>
      <c r="C274" s="52">
        <v>860503617</v>
      </c>
      <c r="D274" s="52" t="s">
        <v>79</v>
      </c>
      <c r="E274" s="53">
        <v>392365</v>
      </c>
      <c r="F274" s="53">
        <v>0</v>
      </c>
      <c r="G274" s="54">
        <f t="shared" si="3"/>
        <v>-392365</v>
      </c>
    </row>
    <row r="275" spans="2:7" outlineLevel="2" x14ac:dyDescent="0.2">
      <c r="B275" s="51" t="s">
        <v>32</v>
      </c>
      <c r="C275" s="52">
        <v>860524654</v>
      </c>
      <c r="D275" s="52" t="s">
        <v>117</v>
      </c>
      <c r="E275" s="53">
        <v>3355757</v>
      </c>
      <c r="F275" s="53">
        <v>6504705</v>
      </c>
      <c r="G275" s="54">
        <f t="shared" si="3"/>
        <v>3148948</v>
      </c>
    </row>
    <row r="276" spans="2:7" outlineLevel="2" x14ac:dyDescent="0.2">
      <c r="B276" s="51" t="s">
        <v>32</v>
      </c>
      <c r="C276" s="52">
        <v>890903407</v>
      </c>
      <c r="D276" s="52" t="s">
        <v>118</v>
      </c>
      <c r="E276" s="53">
        <v>6526789</v>
      </c>
      <c r="F276" s="53">
        <v>6396891</v>
      </c>
      <c r="G276" s="54">
        <f t="shared" si="3"/>
        <v>-129898</v>
      </c>
    </row>
    <row r="277" spans="2:7" ht="12.75" outlineLevel="2" thickBot="1" x14ac:dyDescent="0.25">
      <c r="B277" s="51" t="s">
        <v>32</v>
      </c>
      <c r="C277" s="52">
        <v>890903790</v>
      </c>
      <c r="D277" s="52" t="s">
        <v>125</v>
      </c>
      <c r="E277" s="53">
        <v>884210.5</v>
      </c>
      <c r="F277" s="53">
        <v>0</v>
      </c>
      <c r="G277" s="54">
        <f t="shared" si="3"/>
        <v>-884210.5</v>
      </c>
    </row>
    <row r="278" spans="2:7" ht="12.75" outlineLevel="1" thickBot="1" x14ac:dyDescent="0.25">
      <c r="B278" s="59" t="s">
        <v>56</v>
      </c>
      <c r="C278" s="99"/>
      <c r="D278" s="99"/>
      <c r="E278" s="100">
        <f>SUBTOTAL(9,E266:E277)</f>
        <v>76941003.5</v>
      </c>
      <c r="F278" s="100">
        <f>SUBTOTAL(9,F266:F277)</f>
        <v>52095115.299999997</v>
      </c>
      <c r="G278" s="101">
        <f>SUBTOTAL(9,G266:G277)</f>
        <v>-24845888.199999999</v>
      </c>
    </row>
    <row r="279" spans="2:7" outlineLevel="2" x14ac:dyDescent="0.2">
      <c r="B279" s="51" t="s">
        <v>33</v>
      </c>
      <c r="C279" s="52">
        <v>800113949</v>
      </c>
      <c r="D279" s="52" t="s">
        <v>317</v>
      </c>
      <c r="E279" s="53">
        <v>595731</v>
      </c>
      <c r="F279" s="53">
        <v>2038993</v>
      </c>
      <c r="G279" s="54">
        <f t="shared" si="3"/>
        <v>1443262</v>
      </c>
    </row>
    <row r="280" spans="2:7" outlineLevel="2" x14ac:dyDescent="0.2">
      <c r="B280" s="51" t="s">
        <v>33</v>
      </c>
      <c r="C280" s="52">
        <v>800140951</v>
      </c>
      <c r="D280" s="52" t="s">
        <v>266</v>
      </c>
      <c r="E280" s="53">
        <v>2802784</v>
      </c>
      <c r="F280" s="53">
        <v>74255</v>
      </c>
      <c r="G280" s="54">
        <f t="shared" si="3"/>
        <v>-2728529</v>
      </c>
    </row>
    <row r="281" spans="2:7" outlineLevel="2" x14ac:dyDescent="0.2">
      <c r="B281" s="51" t="s">
        <v>33</v>
      </c>
      <c r="C281" s="52">
        <v>800215546</v>
      </c>
      <c r="D281" s="52" t="s">
        <v>267</v>
      </c>
      <c r="E281" s="53">
        <v>703575449</v>
      </c>
      <c r="F281" s="53">
        <v>703575449</v>
      </c>
      <c r="G281" s="54">
        <f t="shared" si="3"/>
        <v>0</v>
      </c>
    </row>
    <row r="282" spans="2:7" outlineLevel="2" x14ac:dyDescent="0.2">
      <c r="B282" s="51" t="s">
        <v>33</v>
      </c>
      <c r="C282" s="52">
        <v>830032532</v>
      </c>
      <c r="D282" s="52" t="s">
        <v>268</v>
      </c>
      <c r="E282" s="53">
        <v>9971665</v>
      </c>
      <c r="F282" s="53">
        <v>9971665</v>
      </c>
      <c r="G282" s="54">
        <f t="shared" si="3"/>
        <v>0</v>
      </c>
    </row>
    <row r="283" spans="2:7" outlineLevel="2" x14ac:dyDescent="0.2">
      <c r="B283" s="51" t="s">
        <v>33</v>
      </c>
      <c r="C283" s="52">
        <v>830053105</v>
      </c>
      <c r="D283" s="52" t="s">
        <v>269</v>
      </c>
      <c r="E283" s="53">
        <v>403677063.36000001</v>
      </c>
      <c r="F283" s="53">
        <v>475279117.36000001</v>
      </c>
      <c r="G283" s="54">
        <f t="shared" ref="G283:G336" si="4">+F283-E283</f>
        <v>71602054</v>
      </c>
    </row>
    <row r="284" spans="2:7" outlineLevel="2" x14ac:dyDescent="0.2">
      <c r="B284" s="51" t="s">
        <v>33</v>
      </c>
      <c r="C284" s="52">
        <v>860070301</v>
      </c>
      <c r="D284" s="52" t="s">
        <v>270</v>
      </c>
      <c r="E284" s="53">
        <v>851515671.89999998</v>
      </c>
      <c r="F284" s="53">
        <v>41339865.540000007</v>
      </c>
      <c r="G284" s="54">
        <f t="shared" si="4"/>
        <v>-810175806.36000001</v>
      </c>
    </row>
    <row r="285" spans="2:7" outlineLevel="2" x14ac:dyDescent="0.2">
      <c r="B285" s="51" t="s">
        <v>33</v>
      </c>
      <c r="C285" s="52">
        <v>860525148</v>
      </c>
      <c r="D285" s="52" t="s">
        <v>271</v>
      </c>
      <c r="E285" s="53">
        <v>3414330</v>
      </c>
      <c r="F285" s="53">
        <v>0</v>
      </c>
      <c r="G285" s="54">
        <f t="shared" si="4"/>
        <v>-3414330</v>
      </c>
    </row>
    <row r="286" spans="2:7" outlineLevel="2" x14ac:dyDescent="0.2">
      <c r="B286" s="51" t="s">
        <v>33</v>
      </c>
      <c r="C286" s="52">
        <v>899999061</v>
      </c>
      <c r="D286" s="52" t="s">
        <v>153</v>
      </c>
      <c r="E286" s="53">
        <v>1497742157.28</v>
      </c>
      <c r="F286" s="53">
        <v>1176071638</v>
      </c>
      <c r="G286" s="54">
        <f t="shared" si="4"/>
        <v>-321670519.27999997</v>
      </c>
    </row>
    <row r="287" spans="2:7" outlineLevel="2" x14ac:dyDescent="0.2">
      <c r="B287" s="51" t="s">
        <v>33</v>
      </c>
      <c r="C287" s="52">
        <v>899999063</v>
      </c>
      <c r="D287" s="52" t="s">
        <v>272</v>
      </c>
      <c r="E287" s="53">
        <v>1399225</v>
      </c>
      <c r="F287" s="53">
        <v>1441442</v>
      </c>
      <c r="G287" s="54">
        <f t="shared" si="4"/>
        <v>42217</v>
      </c>
    </row>
    <row r="288" spans="2:7" outlineLevel="2" x14ac:dyDescent="0.2">
      <c r="B288" s="51" t="s">
        <v>33</v>
      </c>
      <c r="C288" s="52">
        <v>899999068</v>
      </c>
      <c r="D288" s="52" t="s">
        <v>98</v>
      </c>
      <c r="E288" s="53">
        <v>292300</v>
      </c>
      <c r="F288" s="53">
        <v>0</v>
      </c>
      <c r="G288" s="54">
        <f t="shared" si="4"/>
        <v>-292300</v>
      </c>
    </row>
    <row r="289" spans="2:7" outlineLevel="2" x14ac:dyDescent="0.2">
      <c r="B289" s="51" t="s">
        <v>33</v>
      </c>
      <c r="C289" s="52">
        <v>900336524</v>
      </c>
      <c r="D289" s="52" t="s">
        <v>273</v>
      </c>
      <c r="E289" s="53">
        <v>25545349.850000001</v>
      </c>
      <c r="F289" s="53">
        <v>566223732.45000005</v>
      </c>
      <c r="G289" s="54">
        <f t="shared" si="4"/>
        <v>540678382.60000002</v>
      </c>
    </row>
    <row r="290" spans="2:7" outlineLevel="2" x14ac:dyDescent="0.2">
      <c r="B290" s="51" t="s">
        <v>33</v>
      </c>
      <c r="C290" s="52">
        <v>900486439</v>
      </c>
      <c r="D290" s="52" t="s">
        <v>274</v>
      </c>
      <c r="E290" s="53">
        <v>9097715</v>
      </c>
      <c r="F290" s="53">
        <v>9097715</v>
      </c>
      <c r="G290" s="54">
        <f t="shared" si="4"/>
        <v>0</v>
      </c>
    </row>
    <row r="291" spans="2:7" outlineLevel="2" x14ac:dyDescent="0.2">
      <c r="B291" s="51" t="s">
        <v>33</v>
      </c>
      <c r="C291" s="52">
        <v>901361596</v>
      </c>
      <c r="D291" s="52" t="s">
        <v>275</v>
      </c>
      <c r="E291" s="53">
        <v>288758694.57999998</v>
      </c>
      <c r="F291" s="53">
        <v>81175662.310000002</v>
      </c>
      <c r="G291" s="54">
        <f t="shared" si="4"/>
        <v>-207583032.26999998</v>
      </c>
    </row>
    <row r="292" spans="2:7" outlineLevel="2" x14ac:dyDescent="0.2">
      <c r="B292" s="51" t="s">
        <v>33</v>
      </c>
      <c r="C292" s="52">
        <v>901440176</v>
      </c>
      <c r="D292" s="52" t="s">
        <v>276</v>
      </c>
      <c r="E292" s="53">
        <v>124570394.97</v>
      </c>
      <c r="F292" s="53">
        <v>137130244.97</v>
      </c>
      <c r="G292" s="54">
        <f t="shared" si="4"/>
        <v>12559850</v>
      </c>
    </row>
    <row r="293" spans="2:7" outlineLevel="2" x14ac:dyDescent="0.2">
      <c r="B293" s="51" t="s">
        <v>33</v>
      </c>
      <c r="C293" s="52">
        <v>901495943</v>
      </c>
      <c r="D293" s="52" t="s">
        <v>277</v>
      </c>
      <c r="E293" s="53">
        <v>54669346</v>
      </c>
      <c r="F293" s="53">
        <v>215816251.87</v>
      </c>
      <c r="G293" s="54">
        <f t="shared" si="4"/>
        <v>161146905.87</v>
      </c>
    </row>
    <row r="294" spans="2:7" outlineLevel="2" x14ac:dyDescent="0.2">
      <c r="B294" s="51" t="s">
        <v>33</v>
      </c>
      <c r="C294" s="52">
        <v>901540734</v>
      </c>
      <c r="D294" s="52" t="s">
        <v>99</v>
      </c>
      <c r="E294" s="53">
        <v>0</v>
      </c>
      <c r="F294" s="53">
        <v>289772</v>
      </c>
      <c r="G294" s="54">
        <f t="shared" si="4"/>
        <v>289772</v>
      </c>
    </row>
    <row r="295" spans="2:7" outlineLevel="2" x14ac:dyDescent="0.2">
      <c r="B295" s="51" t="s">
        <v>33</v>
      </c>
      <c r="C295" s="52">
        <v>901540992</v>
      </c>
      <c r="D295" s="52" t="s">
        <v>278</v>
      </c>
      <c r="E295" s="53">
        <v>223800499.25999999</v>
      </c>
      <c r="F295" s="53">
        <v>137659235</v>
      </c>
      <c r="G295" s="54">
        <f t="shared" si="4"/>
        <v>-86141264.25999999</v>
      </c>
    </row>
    <row r="296" spans="2:7" outlineLevel="2" x14ac:dyDescent="0.2">
      <c r="B296" s="51" t="s">
        <v>33</v>
      </c>
      <c r="C296" s="52">
        <v>901541021</v>
      </c>
      <c r="D296" s="52" t="s">
        <v>279</v>
      </c>
      <c r="E296" s="53">
        <v>376340</v>
      </c>
      <c r="F296" s="53">
        <v>635340</v>
      </c>
      <c r="G296" s="54">
        <f t="shared" si="4"/>
        <v>259000</v>
      </c>
    </row>
    <row r="297" spans="2:7" outlineLevel="2" x14ac:dyDescent="0.2">
      <c r="B297" s="51" t="s">
        <v>33</v>
      </c>
      <c r="C297" s="52">
        <v>901541302</v>
      </c>
      <c r="D297" s="52" t="s">
        <v>280</v>
      </c>
      <c r="E297" s="53">
        <v>27890622</v>
      </c>
      <c r="F297" s="53">
        <v>23967766</v>
      </c>
      <c r="G297" s="54">
        <f t="shared" si="4"/>
        <v>-3922856</v>
      </c>
    </row>
    <row r="298" spans="2:7" ht="12.75" outlineLevel="2" thickBot="1" x14ac:dyDescent="0.25">
      <c r="B298" s="51" t="s">
        <v>33</v>
      </c>
      <c r="C298" s="52">
        <v>901682277</v>
      </c>
      <c r="D298" s="52" t="s">
        <v>302</v>
      </c>
      <c r="E298" s="53">
        <v>55884789</v>
      </c>
      <c r="F298" s="53">
        <v>550761975</v>
      </c>
      <c r="G298" s="54">
        <f t="shared" si="4"/>
        <v>494877186</v>
      </c>
    </row>
    <row r="299" spans="2:7" ht="12.75" outlineLevel="1" thickBot="1" x14ac:dyDescent="0.25">
      <c r="B299" s="59" t="s">
        <v>57</v>
      </c>
      <c r="C299" s="99"/>
      <c r="D299" s="99"/>
      <c r="E299" s="100">
        <f>SUBTOTAL(9,E279:E298)</f>
        <v>4285580127.1999998</v>
      </c>
      <c r="F299" s="100">
        <f>SUBTOTAL(9,F279:F298)</f>
        <v>4132550119.5</v>
      </c>
      <c r="G299" s="101">
        <f>SUBTOTAL(9,G279:G298)</f>
        <v>-153030007.69999993</v>
      </c>
    </row>
    <row r="300" spans="2:7" ht="12.75" outlineLevel="2" thickBot="1" x14ac:dyDescent="0.25">
      <c r="B300" s="51" t="s">
        <v>34</v>
      </c>
      <c r="C300" s="52">
        <v>800246953</v>
      </c>
      <c r="D300" s="52" t="s">
        <v>39</v>
      </c>
      <c r="E300" s="53">
        <v>10021058304</v>
      </c>
      <c r="F300" s="53">
        <v>5187139492</v>
      </c>
      <c r="G300" s="54">
        <f t="shared" si="4"/>
        <v>-4833918812</v>
      </c>
    </row>
    <row r="301" spans="2:7" ht="12.75" outlineLevel="1" thickBot="1" x14ac:dyDescent="0.25">
      <c r="B301" s="59" t="s">
        <v>58</v>
      </c>
      <c r="C301" s="99"/>
      <c r="D301" s="99"/>
      <c r="E301" s="100">
        <f>SUBTOTAL(9,E300:E300)</f>
        <v>10021058304</v>
      </c>
      <c r="F301" s="100">
        <f>SUBTOTAL(9,F300:F300)</f>
        <v>5187139492</v>
      </c>
      <c r="G301" s="101">
        <f>SUBTOTAL(9,G300:G300)</f>
        <v>-4833918812</v>
      </c>
    </row>
    <row r="302" spans="2:7" outlineLevel="2" x14ac:dyDescent="0.2">
      <c r="B302" s="51" t="s">
        <v>35</v>
      </c>
      <c r="C302" s="52">
        <v>800088702</v>
      </c>
      <c r="D302" s="52" t="s">
        <v>127</v>
      </c>
      <c r="E302" s="53">
        <v>768136974.64999998</v>
      </c>
      <c r="F302" s="53">
        <v>750663120</v>
      </c>
      <c r="G302" s="54">
        <f t="shared" si="4"/>
        <v>-17473854.649999976</v>
      </c>
    </row>
    <row r="303" spans="2:7" outlineLevel="2" x14ac:dyDescent="0.2">
      <c r="B303" s="51" t="s">
        <v>35</v>
      </c>
      <c r="C303" s="52">
        <v>800130907</v>
      </c>
      <c r="D303" s="52" t="s">
        <v>129</v>
      </c>
      <c r="E303" s="53">
        <v>1462363851.6399999</v>
      </c>
      <c r="F303" s="53">
        <v>2040233495.75</v>
      </c>
      <c r="G303" s="54">
        <f t="shared" si="4"/>
        <v>577869644.11000013</v>
      </c>
    </row>
    <row r="304" spans="2:7" outlineLevel="2" x14ac:dyDescent="0.2">
      <c r="B304" s="51" t="s">
        <v>35</v>
      </c>
      <c r="C304" s="52">
        <v>800249241</v>
      </c>
      <c r="D304" s="52" t="s">
        <v>130</v>
      </c>
      <c r="E304" s="53">
        <v>257560078.69999999</v>
      </c>
      <c r="F304" s="53">
        <v>257560078.69999999</v>
      </c>
      <c r="G304" s="54">
        <f t="shared" si="4"/>
        <v>0</v>
      </c>
    </row>
    <row r="305" spans="2:7" outlineLevel="2" x14ac:dyDescent="0.2">
      <c r="B305" s="51" t="s">
        <v>35</v>
      </c>
      <c r="C305" s="52">
        <v>800251440</v>
      </c>
      <c r="D305" s="52" t="s">
        <v>289</v>
      </c>
      <c r="E305" s="53">
        <v>1235549110.1900001</v>
      </c>
      <c r="F305" s="53">
        <v>1666530244.7200003</v>
      </c>
      <c r="G305" s="54">
        <f t="shared" si="4"/>
        <v>430981134.53000021</v>
      </c>
    </row>
    <row r="306" spans="2:7" outlineLevel="2" x14ac:dyDescent="0.2">
      <c r="B306" s="51" t="s">
        <v>35</v>
      </c>
      <c r="C306" s="52">
        <v>805001157</v>
      </c>
      <c r="D306" s="52" t="s">
        <v>131</v>
      </c>
      <c r="E306" s="53">
        <v>12086187</v>
      </c>
      <c r="F306" s="53">
        <v>33868140</v>
      </c>
      <c r="G306" s="54">
        <f t="shared" si="4"/>
        <v>21781953</v>
      </c>
    </row>
    <row r="307" spans="2:7" outlineLevel="2" x14ac:dyDescent="0.2">
      <c r="B307" s="51" t="s">
        <v>35</v>
      </c>
      <c r="C307" s="52">
        <v>806008394</v>
      </c>
      <c r="D307" s="52" t="s">
        <v>132</v>
      </c>
      <c r="E307" s="53">
        <v>1254504619.9300001</v>
      </c>
      <c r="F307" s="53">
        <v>1121449072.8500001</v>
      </c>
      <c r="G307" s="54">
        <f t="shared" si="4"/>
        <v>-133055547.07999992</v>
      </c>
    </row>
    <row r="308" spans="2:7" outlineLevel="2" x14ac:dyDescent="0.2">
      <c r="B308" s="51" t="s">
        <v>35</v>
      </c>
      <c r="C308" s="52">
        <v>809008362</v>
      </c>
      <c r="D308" s="52" t="s">
        <v>133</v>
      </c>
      <c r="E308" s="53">
        <v>327387558</v>
      </c>
      <c r="F308" s="53">
        <v>777646509.80999994</v>
      </c>
      <c r="G308" s="54">
        <f t="shared" si="4"/>
        <v>450258951.80999994</v>
      </c>
    </row>
    <row r="309" spans="2:7" outlineLevel="2" x14ac:dyDescent="0.2">
      <c r="B309" s="51" t="s">
        <v>35</v>
      </c>
      <c r="C309" s="52">
        <v>814000337</v>
      </c>
      <c r="D309" s="52" t="s">
        <v>281</v>
      </c>
      <c r="E309" s="53">
        <v>266594488</v>
      </c>
      <c r="F309" s="53">
        <v>265396409</v>
      </c>
      <c r="G309" s="54">
        <f t="shared" si="4"/>
        <v>-1198079</v>
      </c>
    </row>
    <row r="310" spans="2:7" outlineLevel="2" x14ac:dyDescent="0.2">
      <c r="B310" s="51" t="s">
        <v>35</v>
      </c>
      <c r="C310" s="52">
        <v>817000248</v>
      </c>
      <c r="D310" s="52" t="s">
        <v>134</v>
      </c>
      <c r="E310" s="53">
        <v>271042296</v>
      </c>
      <c r="F310" s="53">
        <v>270889345</v>
      </c>
      <c r="G310" s="54">
        <f t="shared" si="4"/>
        <v>-152951</v>
      </c>
    </row>
    <row r="311" spans="2:7" outlineLevel="2" x14ac:dyDescent="0.2">
      <c r="B311" s="51" t="s">
        <v>35</v>
      </c>
      <c r="C311" s="52">
        <v>817001773</v>
      </c>
      <c r="D311" s="52" t="s">
        <v>282</v>
      </c>
      <c r="E311" s="53">
        <v>188172587.40000001</v>
      </c>
      <c r="F311" s="53">
        <v>342900017</v>
      </c>
      <c r="G311" s="54">
        <f t="shared" si="4"/>
        <v>154727429.59999999</v>
      </c>
    </row>
    <row r="312" spans="2:7" outlineLevel="2" x14ac:dyDescent="0.2">
      <c r="B312" s="51" t="s">
        <v>35</v>
      </c>
      <c r="C312" s="52">
        <v>824001398</v>
      </c>
      <c r="D312" s="52" t="s">
        <v>283</v>
      </c>
      <c r="E312" s="53">
        <v>149821678</v>
      </c>
      <c r="F312" s="53">
        <v>164592423</v>
      </c>
      <c r="G312" s="54">
        <f t="shared" si="4"/>
        <v>14770745</v>
      </c>
    </row>
    <row r="313" spans="2:7" outlineLevel="2" x14ac:dyDescent="0.2">
      <c r="B313" s="51" t="s">
        <v>35</v>
      </c>
      <c r="C313" s="52">
        <v>830003564</v>
      </c>
      <c r="D313" s="52" t="s">
        <v>135</v>
      </c>
      <c r="E313" s="53">
        <v>3532986024.3099999</v>
      </c>
      <c r="F313" s="53">
        <v>4429114801.9300003</v>
      </c>
      <c r="G313" s="54">
        <f t="shared" si="4"/>
        <v>896128777.62000036</v>
      </c>
    </row>
    <row r="314" spans="2:7" outlineLevel="2" x14ac:dyDescent="0.2">
      <c r="B314" s="51" t="s">
        <v>35</v>
      </c>
      <c r="C314" s="52">
        <v>830113831</v>
      </c>
      <c r="D314" s="52" t="s">
        <v>304</v>
      </c>
      <c r="E314" s="53">
        <v>480889849.15999997</v>
      </c>
      <c r="F314" s="53">
        <v>317375450.15999997</v>
      </c>
      <c r="G314" s="54">
        <f t="shared" si="4"/>
        <v>-163514399</v>
      </c>
    </row>
    <row r="315" spans="2:7" outlineLevel="2" x14ac:dyDescent="0.2">
      <c r="B315" s="51" t="s">
        <v>35</v>
      </c>
      <c r="C315" s="52">
        <v>837000084</v>
      </c>
      <c r="D315" s="52" t="s">
        <v>137</v>
      </c>
      <c r="E315" s="53">
        <v>225382855.69999999</v>
      </c>
      <c r="F315" s="53">
        <v>399852269.69999999</v>
      </c>
      <c r="G315" s="54">
        <f t="shared" si="4"/>
        <v>174469414</v>
      </c>
    </row>
    <row r="316" spans="2:7" outlineLevel="2" x14ac:dyDescent="0.2">
      <c r="B316" s="51" t="s">
        <v>35</v>
      </c>
      <c r="C316" s="52">
        <v>839000495</v>
      </c>
      <c r="D316" s="52" t="s">
        <v>284</v>
      </c>
      <c r="E316" s="53">
        <v>86823816.5</v>
      </c>
      <c r="F316" s="53">
        <v>46176214.5</v>
      </c>
      <c r="G316" s="54">
        <f t="shared" si="4"/>
        <v>-40647602</v>
      </c>
    </row>
    <row r="317" spans="2:7" outlineLevel="2" x14ac:dyDescent="0.2">
      <c r="B317" s="51" t="s">
        <v>35</v>
      </c>
      <c r="C317" s="52">
        <v>860066942</v>
      </c>
      <c r="D317" s="52" t="s">
        <v>138</v>
      </c>
      <c r="E317" s="53">
        <v>1460412082.5999999</v>
      </c>
      <c r="F317" s="53">
        <v>2103856413.96</v>
      </c>
      <c r="G317" s="54">
        <f t="shared" si="4"/>
        <v>643444331.36000013</v>
      </c>
    </row>
    <row r="318" spans="2:7" outlineLevel="2" x14ac:dyDescent="0.2">
      <c r="B318" s="51" t="s">
        <v>35</v>
      </c>
      <c r="C318" s="52">
        <v>890102044</v>
      </c>
      <c r="D318" s="52" t="s">
        <v>139</v>
      </c>
      <c r="E318" s="53">
        <v>268400785.40000001</v>
      </c>
      <c r="F318" s="53">
        <v>172384565.68000001</v>
      </c>
      <c r="G318" s="54">
        <f t="shared" si="4"/>
        <v>-96016219.719999999</v>
      </c>
    </row>
    <row r="319" spans="2:7" outlineLevel="2" x14ac:dyDescent="0.2">
      <c r="B319" s="51" t="s">
        <v>35</v>
      </c>
      <c r="C319" s="52">
        <v>890303093</v>
      </c>
      <c r="D319" s="52" t="s">
        <v>141</v>
      </c>
      <c r="E319" s="53">
        <v>18006115</v>
      </c>
      <c r="F319" s="53">
        <v>24743908</v>
      </c>
      <c r="G319" s="54">
        <f t="shared" si="4"/>
        <v>6737793</v>
      </c>
    </row>
    <row r="320" spans="2:7" outlineLevel="2" x14ac:dyDescent="0.2">
      <c r="B320" s="51" t="s">
        <v>35</v>
      </c>
      <c r="C320" s="52">
        <v>890500675</v>
      </c>
      <c r="D320" s="52" t="s">
        <v>285</v>
      </c>
      <c r="E320" s="53">
        <v>60662847</v>
      </c>
      <c r="F320" s="53">
        <v>78533185</v>
      </c>
      <c r="G320" s="54">
        <f t="shared" si="4"/>
        <v>17870338</v>
      </c>
    </row>
    <row r="321" spans="2:7" outlineLevel="2" x14ac:dyDescent="0.2">
      <c r="B321" s="51" t="s">
        <v>35</v>
      </c>
      <c r="C321" s="52">
        <v>891600091</v>
      </c>
      <c r="D321" s="52" t="s">
        <v>142</v>
      </c>
      <c r="E321" s="53">
        <v>300079480.5</v>
      </c>
      <c r="F321" s="53">
        <v>336897154</v>
      </c>
      <c r="G321" s="54">
        <f t="shared" si="4"/>
        <v>36817673.5</v>
      </c>
    </row>
    <row r="322" spans="2:7" outlineLevel="2" x14ac:dyDescent="0.2">
      <c r="B322" s="51" t="s">
        <v>35</v>
      </c>
      <c r="C322" s="52">
        <v>891856000</v>
      </c>
      <c r="D322" s="52" t="s">
        <v>143</v>
      </c>
      <c r="E322" s="53">
        <v>777527535.62</v>
      </c>
      <c r="F322" s="53">
        <v>1806187938</v>
      </c>
      <c r="G322" s="54">
        <f t="shared" si="4"/>
        <v>1028660402.38</v>
      </c>
    </row>
    <row r="323" spans="2:7" outlineLevel="2" x14ac:dyDescent="0.2">
      <c r="B323" s="51" t="s">
        <v>35</v>
      </c>
      <c r="C323" s="52">
        <v>900156264</v>
      </c>
      <c r="D323" s="52" t="s">
        <v>144</v>
      </c>
      <c r="E323" s="53">
        <v>4641974328.2700005</v>
      </c>
      <c r="F323" s="53">
        <v>7176654366.7099991</v>
      </c>
      <c r="G323" s="54">
        <f t="shared" si="4"/>
        <v>2534680038.4399986</v>
      </c>
    </row>
    <row r="324" spans="2:7" outlineLevel="2" x14ac:dyDescent="0.2">
      <c r="B324" s="51" t="s">
        <v>35</v>
      </c>
      <c r="C324" s="52">
        <v>900226715</v>
      </c>
      <c r="D324" s="52" t="s">
        <v>126</v>
      </c>
      <c r="E324" s="53">
        <v>7244561320.1000004</v>
      </c>
      <c r="F324" s="53">
        <v>9943029768.6299992</v>
      </c>
      <c r="G324" s="54">
        <f t="shared" si="4"/>
        <v>2698468448.5299988</v>
      </c>
    </row>
    <row r="325" spans="2:7" outlineLevel="2" x14ac:dyDescent="0.2">
      <c r="B325" s="51" t="s">
        <v>35</v>
      </c>
      <c r="C325" s="52">
        <v>900298372</v>
      </c>
      <c r="D325" s="52" t="s">
        <v>305</v>
      </c>
      <c r="E325" s="53">
        <v>34579361397.949997</v>
      </c>
      <c r="F325" s="53">
        <v>35649988535.110001</v>
      </c>
      <c r="G325" s="54">
        <f t="shared" si="4"/>
        <v>1070627137.1600037</v>
      </c>
    </row>
    <row r="326" spans="2:7" outlineLevel="2" x14ac:dyDescent="0.2">
      <c r="B326" s="51" t="s">
        <v>35</v>
      </c>
      <c r="C326" s="52">
        <v>900604350</v>
      </c>
      <c r="D326" s="52" t="s">
        <v>146</v>
      </c>
      <c r="E326" s="53">
        <v>585385051.20000005</v>
      </c>
      <c r="F326" s="53">
        <v>870609797.20000005</v>
      </c>
      <c r="G326" s="54">
        <f t="shared" si="4"/>
        <v>285224746</v>
      </c>
    </row>
    <row r="327" spans="2:7" outlineLevel="2" x14ac:dyDescent="0.2">
      <c r="B327" s="51" t="s">
        <v>35</v>
      </c>
      <c r="C327" s="52">
        <v>900914254</v>
      </c>
      <c r="D327" s="52" t="s">
        <v>286</v>
      </c>
      <c r="E327" s="53">
        <v>2321552</v>
      </c>
      <c r="F327" s="53">
        <v>2321552</v>
      </c>
      <c r="G327" s="54">
        <f t="shared" si="4"/>
        <v>0</v>
      </c>
    </row>
    <row r="328" spans="2:7" outlineLevel="2" x14ac:dyDescent="0.2">
      <c r="B328" s="51" t="s">
        <v>35</v>
      </c>
      <c r="C328" s="52">
        <v>900935126</v>
      </c>
      <c r="D328" s="52" t="s">
        <v>147</v>
      </c>
      <c r="E328" s="53">
        <v>1227812439.3999999</v>
      </c>
      <c r="F328" s="53">
        <v>1754147739.4000001</v>
      </c>
      <c r="G328" s="54">
        <f t="shared" si="4"/>
        <v>526335300.00000024</v>
      </c>
    </row>
    <row r="329" spans="2:7" outlineLevel="2" x14ac:dyDescent="0.2">
      <c r="B329" s="51" t="s">
        <v>35</v>
      </c>
      <c r="C329" s="52">
        <v>901021565</v>
      </c>
      <c r="D329" s="52" t="s">
        <v>148</v>
      </c>
      <c r="E329" s="53">
        <v>1214498819</v>
      </c>
      <c r="F329" s="53">
        <v>1504536398</v>
      </c>
      <c r="G329" s="54">
        <f t="shared" si="4"/>
        <v>290037579</v>
      </c>
    </row>
    <row r="330" spans="2:7" outlineLevel="2" x14ac:dyDescent="0.2">
      <c r="B330" s="51" t="s">
        <v>35</v>
      </c>
      <c r="C330" s="52">
        <v>901543211</v>
      </c>
      <c r="D330" s="52" t="s">
        <v>290</v>
      </c>
      <c r="E330" s="53">
        <v>992485365.53999996</v>
      </c>
      <c r="F330" s="53">
        <v>3247394350.0700002</v>
      </c>
      <c r="G330" s="54">
        <f t="shared" si="4"/>
        <v>2254908984.5300002</v>
      </c>
    </row>
    <row r="331" spans="2:7" outlineLevel="2" x14ac:dyDescent="0.2">
      <c r="B331" s="51" t="s">
        <v>35</v>
      </c>
      <c r="C331" s="52">
        <v>901543761</v>
      </c>
      <c r="D331" s="52" t="s">
        <v>149</v>
      </c>
      <c r="E331" s="53">
        <v>152899205</v>
      </c>
      <c r="F331" s="53">
        <v>353164235</v>
      </c>
      <c r="G331" s="54">
        <f t="shared" si="4"/>
        <v>200265030</v>
      </c>
    </row>
    <row r="332" spans="2:7" outlineLevel="2" x14ac:dyDescent="0.2">
      <c r="B332" s="51" t="s">
        <v>35</v>
      </c>
      <c r="C332" s="52">
        <v>1007450381</v>
      </c>
      <c r="D332" s="52" t="s">
        <v>318</v>
      </c>
      <c r="E332" s="53">
        <v>0</v>
      </c>
      <c r="F332" s="53">
        <v>26938309.710000001</v>
      </c>
      <c r="G332" s="54">
        <f t="shared" si="4"/>
        <v>26938309.710000001</v>
      </c>
    </row>
    <row r="333" spans="2:7" outlineLevel="2" x14ac:dyDescent="0.2">
      <c r="B333" s="51" t="s">
        <v>35</v>
      </c>
      <c r="C333" s="52">
        <v>1025566924</v>
      </c>
      <c r="D333" s="52" t="s">
        <v>326</v>
      </c>
      <c r="E333" s="53">
        <v>51730.2</v>
      </c>
      <c r="F333" s="53">
        <v>0</v>
      </c>
      <c r="G333" s="54">
        <f t="shared" si="4"/>
        <v>-51730.2</v>
      </c>
    </row>
    <row r="334" spans="2:7" outlineLevel="2" x14ac:dyDescent="0.2">
      <c r="B334" s="51" t="s">
        <v>35</v>
      </c>
      <c r="C334" s="52">
        <v>1033779152</v>
      </c>
      <c r="D334" s="52" t="s">
        <v>109</v>
      </c>
      <c r="E334" s="53">
        <v>122700</v>
      </c>
      <c r="F334" s="53">
        <v>0</v>
      </c>
      <c r="G334" s="54">
        <f t="shared" si="4"/>
        <v>-122700</v>
      </c>
    </row>
    <row r="335" spans="2:7" outlineLevel="2" x14ac:dyDescent="0.2">
      <c r="B335" s="51" t="s">
        <v>35</v>
      </c>
      <c r="C335" s="52">
        <v>1033833991</v>
      </c>
      <c r="D335" s="52" t="s">
        <v>327</v>
      </c>
      <c r="E335" s="53">
        <v>57200</v>
      </c>
      <c r="F335" s="53">
        <v>0</v>
      </c>
      <c r="G335" s="54">
        <f t="shared" si="4"/>
        <v>-57200</v>
      </c>
    </row>
    <row r="336" spans="2:7" ht="12.75" outlineLevel="2" thickBot="1" x14ac:dyDescent="0.25">
      <c r="B336" s="51" t="s">
        <v>35</v>
      </c>
      <c r="C336" s="52">
        <v>1074831762</v>
      </c>
      <c r="D336" s="52" t="s">
        <v>91</v>
      </c>
      <c r="E336" s="53">
        <v>0</v>
      </c>
      <c r="F336" s="53">
        <v>59719.5</v>
      </c>
      <c r="G336" s="54">
        <f t="shared" si="4"/>
        <v>59719.5</v>
      </c>
    </row>
    <row r="337" spans="2:9" ht="12.75" outlineLevel="1" thickBot="1" x14ac:dyDescent="0.25">
      <c r="B337" s="59" t="s">
        <v>59</v>
      </c>
      <c r="C337" s="99"/>
      <c r="D337" s="99"/>
      <c r="E337" s="100">
        <f>SUBTOTAL(9,E302:E336)</f>
        <v>64045921929.959991</v>
      </c>
      <c r="F337" s="100">
        <f>SUBTOTAL(9,F302:F336)</f>
        <v>77935695528.089996</v>
      </c>
      <c r="G337" s="101">
        <f>SUBTOTAL(9,G302:G336)</f>
        <v>13889773598.130001</v>
      </c>
    </row>
    <row r="338" spans="2:9" ht="12.75" thickBot="1" x14ac:dyDescent="0.25">
      <c r="B338" s="59" t="s">
        <v>64</v>
      </c>
      <c r="C338" s="99"/>
      <c r="D338" s="99"/>
      <c r="E338" s="100">
        <f>SUBTOTAL(9,E7:E336)</f>
        <v>230842092100.32019</v>
      </c>
      <c r="F338" s="100">
        <f>SUBTOTAL(9,F7:F336)</f>
        <v>250833100667.45007</v>
      </c>
      <c r="G338" s="101">
        <f>SUBTOTAL(9,G7:G336)</f>
        <v>19991008567.129852</v>
      </c>
    </row>
    <row r="339" spans="2:9" ht="12.75" thickBot="1" x14ac:dyDescent="0.25">
      <c r="B339" s="96"/>
      <c r="C339" s="96"/>
      <c r="D339" s="96"/>
      <c r="E339" s="97"/>
      <c r="F339" s="97"/>
      <c r="G339" s="97"/>
    </row>
    <row r="340" spans="2:9" customFormat="1" ht="15.75" thickBot="1" x14ac:dyDescent="0.3">
      <c r="B340" s="114" t="s">
        <v>101</v>
      </c>
      <c r="C340" s="115"/>
      <c r="D340" s="116"/>
      <c r="E340" s="60">
        <v>10525589781.619999</v>
      </c>
      <c r="F340" s="60">
        <v>7856893730.5299997</v>
      </c>
      <c r="G340" s="61">
        <f t="shared" ref="G340" si="5">+F340-E340</f>
        <v>-2668696051.0899992</v>
      </c>
    </row>
    <row r="341" spans="2:9" customFormat="1" ht="10.5" customHeight="1" thickBot="1" x14ac:dyDescent="0.3">
      <c r="B341" s="62"/>
      <c r="C341" s="63"/>
      <c r="D341" s="62"/>
      <c r="E341" s="64"/>
      <c r="F341" s="64"/>
      <c r="G341" s="41"/>
      <c r="H341" s="41"/>
      <c r="I341" s="41"/>
    </row>
    <row r="342" spans="2:9" customFormat="1" ht="15.75" thickBot="1" x14ac:dyDescent="0.3">
      <c r="B342" s="65" t="s">
        <v>77</v>
      </c>
      <c r="C342" s="66"/>
      <c r="D342" s="66"/>
      <c r="E342" s="67">
        <f>+E340+E338</f>
        <v>241367681881.94019</v>
      </c>
      <c r="F342" s="67">
        <f>+F340+F338</f>
        <v>258689994397.98007</v>
      </c>
      <c r="G342" s="68">
        <f>+G340+G338</f>
        <v>17322312516.039852</v>
      </c>
    </row>
    <row r="347" spans="2:9" customFormat="1" ht="15" x14ac:dyDescent="0.25">
      <c r="B347" s="117" t="s">
        <v>67</v>
      </c>
      <c r="C347" s="117"/>
      <c r="E347" s="69"/>
      <c r="F347" s="69"/>
      <c r="G347" s="69"/>
    </row>
    <row r="348" spans="2:9" customFormat="1" ht="15" x14ac:dyDescent="0.25">
      <c r="B348" s="40" t="s">
        <v>66</v>
      </c>
      <c r="C348" s="70"/>
      <c r="E348" s="69"/>
      <c r="F348" s="69"/>
      <c r="G348" s="69"/>
    </row>
    <row r="349" spans="2:9" customFormat="1" ht="15" x14ac:dyDescent="0.25">
      <c r="B349" s="40" t="s">
        <v>62</v>
      </c>
      <c r="C349" s="70"/>
      <c r="E349" s="69"/>
      <c r="F349" s="69"/>
      <c r="G349" s="69"/>
    </row>
    <row r="350" spans="2:9" customFormat="1" ht="15" x14ac:dyDescent="0.25">
      <c r="B350" s="40"/>
      <c r="C350" s="70"/>
      <c r="E350" s="69"/>
      <c r="F350" s="69"/>
      <c r="G350" s="69"/>
    </row>
    <row r="351" spans="2:9" customFormat="1" ht="15" x14ac:dyDescent="0.25">
      <c r="B351" s="40"/>
      <c r="C351" s="70"/>
      <c r="E351" s="69"/>
      <c r="F351" s="69"/>
      <c r="G351" s="69"/>
    </row>
    <row r="352" spans="2:9" customFormat="1" ht="15" x14ac:dyDescent="0.25">
      <c r="B352" s="71" t="s">
        <v>63</v>
      </c>
      <c r="C352" s="70"/>
      <c r="E352" s="69"/>
      <c r="F352" s="69"/>
      <c r="G352" s="69"/>
    </row>
    <row r="353" spans="2:7" customFormat="1" ht="15" x14ac:dyDescent="0.25">
      <c r="B353" s="40" t="s">
        <v>65</v>
      </c>
      <c r="C353" s="70"/>
      <c r="E353" s="69"/>
      <c r="F353" s="69"/>
      <c r="G353" s="69"/>
    </row>
    <row r="354" spans="2:7" customFormat="1" ht="15" x14ac:dyDescent="0.25">
      <c r="B354" s="40" t="s">
        <v>62</v>
      </c>
      <c r="C354" s="70"/>
      <c r="E354" s="69"/>
      <c r="F354" s="69"/>
      <c r="G354" s="69"/>
    </row>
  </sheetData>
  <autoFilter ref="B6:G337" xr:uid="{76BF68A0-00ED-4125-B54A-B9C858C14CAB}"/>
  <mergeCells count="2">
    <mergeCell ref="B340:D340"/>
    <mergeCell ref="B347:C3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Agosto_2024</vt:lpstr>
      <vt:lpstr>2023-2024</vt:lpstr>
      <vt:lpstr>Agosto_2024!Títulos_a_imprimir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2025-11-10T21:42:08Z</dcterms:modified>
</cp:coreProperties>
</file>